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RV-usr-data02\usersdata$\itkalicanac\My Documents\2018\JAVNA NABAVA 2018\GOSPODARSTVO 2018\GRADSKI STADION-3-05-Ra-18\DOKUMENTACIJA\"/>
    </mc:Choice>
  </mc:AlternateContent>
  <bookViews>
    <workbookView xWindow="0" yWindow="0" windowWidth="23040" windowHeight="9396"/>
  </bookViews>
  <sheets>
    <sheet name="B-ELEKTROTEHNIČKE INSTALACIJE" sheetId="1" r:id="rId1"/>
    <sheet name="List1" sheetId="2" r:id="rId2"/>
  </sheets>
  <definedNames>
    <definedName name="_xlnm.Print_Area" localSheetId="0">'B-ELEKTROTEHNIČKE INSTALACIJE'!$A$1:$G$1475</definedName>
  </definedNames>
  <calcPr calcId="152511"/>
</workbook>
</file>

<file path=xl/calcChain.xml><?xml version="1.0" encoding="utf-8"?>
<calcChain xmlns="http://schemas.openxmlformats.org/spreadsheetml/2006/main">
  <c r="G1114" i="1" l="1"/>
  <c r="G1115" i="1"/>
  <c r="G1116" i="1"/>
  <c r="D1117" i="1"/>
  <c r="G812" i="1" l="1"/>
  <c r="G1029" i="1"/>
  <c r="G1088" i="1"/>
  <c r="G1211" i="1"/>
  <c r="D1204" i="1"/>
  <c r="G1203" i="1"/>
  <c r="G1202" i="1"/>
  <c r="G1201" i="1"/>
  <c r="G1200" i="1"/>
  <c r="G1199" i="1"/>
  <c r="G1198" i="1"/>
  <c r="G1197" i="1"/>
  <c r="G1196" i="1"/>
  <c r="D1194" i="1"/>
  <c r="G1193" i="1"/>
  <c r="G1192" i="1"/>
  <c r="G1191" i="1"/>
  <c r="G1190" i="1"/>
  <c r="G1189" i="1"/>
  <c r="G1188" i="1"/>
  <c r="D1186" i="1"/>
  <c r="G1185" i="1"/>
  <c r="G1184" i="1"/>
  <c r="G1183" i="1"/>
  <c r="D1181" i="1"/>
  <c r="G1180" i="1"/>
  <c r="G1179" i="1"/>
  <c r="G1178" i="1"/>
  <c r="D1176" i="1"/>
  <c r="G1175" i="1"/>
  <c r="G1174" i="1"/>
  <c r="G1173" i="1"/>
  <c r="D1168" i="1"/>
  <c r="G1167" i="1"/>
  <c r="G1166" i="1"/>
  <c r="G1165" i="1"/>
  <c r="D1162" i="1"/>
  <c r="G1161" i="1"/>
  <c r="G1160" i="1"/>
  <c r="G1159" i="1"/>
  <c r="D1157" i="1"/>
  <c r="G1156" i="1"/>
  <c r="G1155" i="1"/>
  <c r="G1154" i="1"/>
  <c r="G1153" i="1"/>
  <c r="D1149" i="1"/>
  <c r="G1148" i="1"/>
  <c r="G1147" i="1"/>
  <c r="D1144" i="1"/>
  <c r="G1143" i="1"/>
  <c r="G1142" i="1"/>
  <c r="G1141" i="1"/>
  <c r="D1138" i="1"/>
  <c r="G1137" i="1"/>
  <c r="G1136" i="1"/>
  <c r="G1135" i="1"/>
  <c r="D1133" i="1"/>
  <c r="G1132" i="1"/>
  <c r="G1131" i="1"/>
  <c r="G1130" i="1"/>
  <c r="D1126" i="1"/>
  <c r="G1125" i="1"/>
  <c r="G1124" i="1"/>
  <c r="G1123" i="1"/>
  <c r="D1109" i="1"/>
  <c r="G1108" i="1"/>
  <c r="G1107" i="1"/>
  <c r="G1106" i="1"/>
  <c r="D1102" i="1"/>
  <c r="G1101" i="1"/>
  <c r="G1100" i="1"/>
  <c r="G1099" i="1"/>
  <c r="D1096" i="1"/>
  <c r="G1095" i="1"/>
  <c r="G1094" i="1"/>
  <c r="D1093" i="1"/>
  <c r="G1092" i="1"/>
  <c r="G1091" i="1"/>
  <c r="G1090" i="1"/>
  <c r="G1089" i="1"/>
  <c r="D1084" i="1"/>
  <c r="G1083" i="1"/>
  <c r="G1082" i="1"/>
  <c r="G1081" i="1"/>
  <c r="G1080" i="1"/>
  <c r="G1079" i="1"/>
  <c r="D1074" i="1"/>
  <c r="G1073" i="1"/>
  <c r="G1072" i="1"/>
  <c r="D1067" i="1"/>
  <c r="G1066" i="1"/>
  <c r="G1065" i="1"/>
  <c r="G1064" i="1"/>
  <c r="D1053" i="1"/>
  <c r="G1052" i="1"/>
  <c r="G1051" i="1"/>
  <c r="G1050" i="1"/>
  <c r="D1044" i="1"/>
  <c r="G1043" i="1"/>
  <c r="G1042" i="1"/>
  <c r="G1041" i="1"/>
  <c r="D1039" i="1"/>
  <c r="G1038" i="1"/>
  <c r="G1037" i="1"/>
  <c r="G1036" i="1"/>
  <c r="D1032" i="1"/>
  <c r="G1031" i="1"/>
  <c r="G1030" i="1"/>
  <c r="D1024" i="1"/>
  <c r="G1023" i="1"/>
  <c r="G1022" i="1"/>
  <c r="G1021" i="1"/>
  <c r="D1015" i="1"/>
  <c r="G1014" i="1"/>
  <c r="G1013" i="1"/>
  <c r="G1012" i="1"/>
  <c r="D1006" i="1"/>
  <c r="G1005" i="1"/>
  <c r="G1004" i="1"/>
  <c r="G1003" i="1"/>
  <c r="D1000" i="1"/>
  <c r="G999" i="1"/>
  <c r="G998" i="1"/>
  <c r="G997" i="1"/>
  <c r="D992" i="1"/>
  <c r="G991" i="1"/>
  <c r="G990" i="1"/>
  <c r="G989" i="1"/>
  <c r="D977" i="1"/>
  <c r="G976" i="1"/>
  <c r="G975" i="1"/>
  <c r="G974" i="1"/>
  <c r="D970" i="1"/>
  <c r="G969" i="1"/>
  <c r="G968" i="1"/>
  <c r="G967" i="1"/>
  <c r="D952" i="1"/>
  <c r="G951" i="1"/>
  <c r="G950" i="1"/>
  <c r="G949" i="1"/>
  <c r="D947" i="1"/>
  <c r="G946" i="1"/>
  <c r="G945" i="1"/>
  <c r="G944" i="1"/>
  <c r="D937" i="1"/>
  <c r="G936" i="1"/>
  <c r="G935" i="1"/>
  <c r="D929" i="1"/>
  <c r="G928" i="1"/>
  <c r="G927" i="1"/>
  <c r="G926" i="1"/>
  <c r="D921" i="1"/>
  <c r="G920" i="1"/>
  <c r="G919" i="1"/>
  <c r="G918" i="1"/>
  <c r="D911" i="1"/>
  <c r="G910" i="1"/>
  <c r="G909" i="1"/>
  <c r="G908" i="1"/>
  <c r="D898" i="1"/>
  <c r="G897" i="1"/>
  <c r="G896" i="1"/>
  <c r="D885" i="1"/>
  <c r="G884" i="1"/>
  <c r="G883" i="1"/>
  <c r="G882" i="1"/>
  <c r="D843" i="1"/>
  <c r="G842" i="1"/>
  <c r="G841" i="1"/>
  <c r="G840" i="1"/>
  <c r="D814" i="1"/>
  <c r="G813" i="1"/>
  <c r="D790" i="1"/>
  <c r="G789" i="1"/>
  <c r="G788" i="1"/>
  <c r="G787" i="1"/>
  <c r="G1462" i="1" s="1"/>
  <c r="G786" i="1"/>
  <c r="D767" i="1"/>
  <c r="G555" i="1"/>
  <c r="G541" i="1"/>
  <c r="G547" i="1"/>
  <c r="G33" i="1"/>
  <c r="G31" i="1"/>
  <c r="G29" i="1"/>
  <c r="G1417" i="1"/>
  <c r="G1409" i="1"/>
  <c r="G1406" i="1"/>
  <c r="G1401" i="1"/>
  <c r="G1393" i="1"/>
  <c r="G1397" i="1"/>
  <c r="G1390" i="1"/>
  <c r="G1387" i="1"/>
  <c r="G1384" i="1"/>
  <c r="G1378" i="1"/>
  <c r="G1369" i="1"/>
  <c r="G1364" i="1"/>
  <c r="G1357" i="1"/>
  <c r="G1353" i="1"/>
  <c r="G1349" i="1"/>
  <c r="G1345" i="1"/>
  <c r="G1342" i="1"/>
  <c r="G1338" i="1"/>
  <c r="G1332" i="1"/>
  <c r="G1329" i="1"/>
  <c r="G1325" i="1"/>
  <c r="G1307" i="1"/>
  <c r="G1310" i="1"/>
  <c r="G1313" i="1"/>
  <c r="G1321" i="1"/>
  <c r="G1317" i="1"/>
  <c r="G662" i="1"/>
  <c r="G639" i="1"/>
  <c r="G664" i="1"/>
  <c r="G666" i="1"/>
  <c r="G667" i="1"/>
  <c r="G464" i="1"/>
  <c r="G462" i="1"/>
  <c r="G447" i="1"/>
  <c r="G443" i="1"/>
  <c r="G441" i="1"/>
  <c r="G439" i="1"/>
  <c r="G437" i="1"/>
  <c r="G435" i="1"/>
  <c r="G428" i="1"/>
  <c r="G426" i="1"/>
  <c r="G424" i="1"/>
  <c r="G422" i="1"/>
  <c r="G420" i="1"/>
  <c r="G418" i="1"/>
  <c r="G416" i="1"/>
  <c r="G414" i="1"/>
  <c r="G14" i="1"/>
  <c r="G13" i="1"/>
  <c r="G15" i="1"/>
  <c r="G18" i="1"/>
  <c r="G20" i="1"/>
  <c r="G17" i="1"/>
  <c r="G19" i="1"/>
  <c r="G34" i="1"/>
  <c r="F44" i="1"/>
  <c r="G141" i="1"/>
  <c r="F352" i="1"/>
  <c r="G433" i="1"/>
  <c r="G445" i="1"/>
  <c r="G449" i="1"/>
  <c r="G450" i="1"/>
  <c r="G452" i="1"/>
  <c r="G454" i="1"/>
  <c r="G456" i="1"/>
  <c r="G460" i="1"/>
  <c r="G461" i="1"/>
  <c r="G465" i="1"/>
  <c r="G466" i="1"/>
  <c r="G468" i="1"/>
  <c r="G469" i="1"/>
  <c r="G470" i="1"/>
  <c r="G471" i="1"/>
  <c r="G472" i="1"/>
  <c r="G473" i="1"/>
  <c r="G474" i="1"/>
  <c r="G475" i="1"/>
  <c r="G476" i="1"/>
  <c r="G477" i="1"/>
  <c r="G478" i="1"/>
  <c r="G480" i="1"/>
  <c r="G482" i="1"/>
  <c r="F484" i="1"/>
  <c r="G492" i="1"/>
  <c r="G494" i="1"/>
  <c r="G496" i="1"/>
  <c r="G498" i="1"/>
  <c r="G500" i="1"/>
  <c r="G501" i="1"/>
  <c r="G502" i="1"/>
  <c r="G504" i="1"/>
  <c r="G506" i="1"/>
  <c r="G507" i="1"/>
  <c r="G508" i="1"/>
  <c r="G509" i="1"/>
  <c r="G510" i="1"/>
  <c r="G512" i="1"/>
  <c r="G513" i="1"/>
  <c r="G514" i="1"/>
  <c r="G515" i="1"/>
  <c r="G517" i="1"/>
  <c r="G519" i="1"/>
  <c r="G521" i="1"/>
  <c r="G523" i="1"/>
  <c r="G525" i="1"/>
  <c r="G527" i="1"/>
  <c r="G529" i="1"/>
  <c r="G531" i="1"/>
  <c r="G533" i="1"/>
  <c r="G535" i="1"/>
  <c r="G537" i="1"/>
  <c r="G539" i="1"/>
  <c r="G543" i="1"/>
  <c r="G544" i="1"/>
  <c r="G545" i="1"/>
  <c r="G556" i="1"/>
  <c r="G557" i="1"/>
  <c r="G559" i="1"/>
  <c r="G560" i="1"/>
  <c r="G561" i="1"/>
  <c r="G569" i="1"/>
  <c r="G571" i="1"/>
  <c r="G573" i="1"/>
  <c r="G574" i="1"/>
  <c r="G575" i="1"/>
  <c r="G577" i="1"/>
  <c r="G579" i="1"/>
  <c r="G580" i="1"/>
  <c r="G581" i="1"/>
  <c r="G582" i="1"/>
  <c r="G583" i="1"/>
  <c r="G585" i="1"/>
  <c r="G616" i="1"/>
  <c r="G668" i="1"/>
  <c r="G670" i="1"/>
  <c r="G671" i="1"/>
  <c r="G672" i="1"/>
  <c r="G674" i="1"/>
  <c r="G677" i="1"/>
  <c r="G678" i="1"/>
  <c r="G680" i="1"/>
  <c r="G682" i="1"/>
  <c r="G684" i="1"/>
  <c r="G685" i="1"/>
  <c r="G686" i="1"/>
  <c r="G688" i="1"/>
  <c r="G711" i="1"/>
  <c r="G713" i="1"/>
  <c r="G714" i="1"/>
  <c r="G715" i="1"/>
  <c r="G717" i="1"/>
  <c r="G718" i="1"/>
  <c r="G719" i="1"/>
  <c r="G720" i="1"/>
  <c r="G721" i="1"/>
  <c r="G722" i="1"/>
  <c r="G723" i="1"/>
  <c r="G724" i="1"/>
  <c r="G725" i="1"/>
  <c r="G727" i="1"/>
  <c r="G739" i="1"/>
  <c r="G740" i="1"/>
  <c r="G741" i="1"/>
  <c r="G742" i="1"/>
  <c r="G743" i="1"/>
  <c r="G745" i="1"/>
  <c r="G747" i="1"/>
  <c r="G749" i="1"/>
  <c r="G751" i="1"/>
  <c r="G752" i="1"/>
  <c r="G753" i="1"/>
  <c r="G754" i="1"/>
  <c r="G755" i="1"/>
  <c r="G757" i="1"/>
  <c r="G758" i="1"/>
  <c r="G1220" i="1"/>
  <c r="G1221" i="1"/>
  <c r="G1222" i="1"/>
  <c r="G1223" i="1"/>
  <c r="G1224" i="1"/>
  <c r="G1225" i="1"/>
  <c r="G1226" i="1"/>
  <c r="G1227" i="1"/>
  <c r="G1228" i="1"/>
  <c r="G1229" i="1"/>
  <c r="G1230" i="1"/>
  <c r="G1231" i="1"/>
  <c r="G1232" i="1"/>
  <c r="G1233" i="1"/>
  <c r="G1234" i="1"/>
  <c r="G1235" i="1"/>
  <c r="G1236" i="1"/>
  <c r="G1237" i="1"/>
  <c r="G1238" i="1"/>
  <c r="G1239" i="1"/>
  <c r="G1240" i="1"/>
  <c r="F1250" i="1"/>
  <c r="D1370" i="1"/>
  <c r="G1418" i="1"/>
  <c r="G1419" i="1"/>
  <c r="G1421" i="1"/>
  <c r="G1422" i="1"/>
  <c r="G1423" i="1"/>
  <c r="G1425" i="1"/>
  <c r="G1426" i="1"/>
  <c r="G1427" i="1"/>
  <c r="G1428" i="1"/>
  <c r="G1429" i="1"/>
  <c r="G1430" i="1"/>
  <c r="G1431" i="1"/>
  <c r="G1432" i="1"/>
  <c r="G1433" i="1"/>
  <c r="G1434" i="1"/>
  <c r="G1435" i="1"/>
  <c r="G1436" i="1"/>
  <c r="G1437" i="1"/>
  <c r="G1439" i="1"/>
  <c r="G1441" i="1"/>
  <c r="G1442" i="1"/>
  <c r="G1443" i="1"/>
  <c r="G1444" i="1"/>
  <c r="G1445" i="1"/>
  <c r="G1446" i="1"/>
  <c r="G1447" i="1"/>
  <c r="G562" i="1" l="1"/>
  <c r="G1456" i="1" s="1"/>
  <c r="G36" i="1"/>
  <c r="G1454" i="1" s="1"/>
  <c r="G1412" i="1"/>
  <c r="G1466" i="1" s="1"/>
  <c r="G690" i="1"/>
  <c r="G1458" i="1" s="1"/>
  <c r="G759" i="1"/>
  <c r="G1460" i="1" s="1"/>
  <c r="G1449" i="1"/>
  <c r="G1468" i="1" s="1"/>
  <c r="G1243" i="1"/>
  <c r="G1464" i="1" s="1"/>
  <c r="G1471" i="1" l="1"/>
  <c r="G1473" i="1" s="1"/>
  <c r="G1475" i="1" s="1"/>
</calcChain>
</file>

<file path=xl/sharedStrings.xml><?xml version="1.0" encoding="utf-8"?>
<sst xmlns="http://schemas.openxmlformats.org/spreadsheetml/2006/main" count="3287" uniqueCount="790">
  <si>
    <t xml:space="preserve">- spojne stezaljke, naljepnice, natpisne pločice za kabele, spojni vodiči, DIN-letvice, stopice, vijci, kabelske uvodnice  i ostali sitni spojni  i montažni materijal.                                                                                              </t>
  </si>
  <si>
    <r>
      <t>- PP/F-Y 3x2.5 mm</t>
    </r>
    <r>
      <rPr>
        <vertAlign val="superscript"/>
        <sz val="11"/>
        <rFont val="Arial"/>
        <family val="2"/>
      </rPr>
      <t>2</t>
    </r>
  </si>
  <si>
    <r>
      <t>Dobava i postavljanje ticcino cijevi,</t>
    </r>
    <r>
      <rPr>
        <sz val="11"/>
        <rFont val="Symbol"/>
        <family val="1"/>
        <charset val="2"/>
      </rPr>
      <t xml:space="preserve"> f</t>
    </r>
    <r>
      <rPr>
        <sz val="11"/>
        <rFont val="Arial CE"/>
        <family val="2"/>
        <charset val="238"/>
      </rPr>
      <t>16-23mm komplet sa svim pomočnim materijalom kao što su kolčaci, pera za blokiranje, razvodne kutije. Sve komplet</t>
    </r>
  </si>
  <si>
    <t>Izrada i postava protupožarne brtve proizvod Promastop, na prijelazu kablova kroz zid između dva različita požarna sektora (Detalj 1)</t>
  </si>
  <si>
    <t xml:space="preserve">Obuka zaposlenika korisnika za rukovanje kompletnim sustavom prema preporuci isporučitelja 
</t>
  </si>
  <si>
    <t xml:space="preserve"> kom </t>
  </si>
  <si>
    <t xml:space="preserve"> kompl     </t>
  </si>
  <si>
    <t xml:space="preserve">- spojne stezaljke, naljepnice, natpisne pločice za kabele, spojni vodiči, stopice, vijci, kabelske uvodnice  i ostali sitni spojni  i montažni materijal.                                                                                                       </t>
  </si>
  <si>
    <t>Radove izvesti u dogovoru s HEP-om.</t>
  </si>
  <si>
    <t xml:space="preserve">Dobava i polaganje trake Fe/Zn 25x4mm. Traka se polaže u rov       </t>
  </si>
  <si>
    <t xml:space="preserve">- 24 portni 19" patch panel  </t>
  </si>
  <si>
    <t xml:space="preserve">- set pruključnica 230V, s 6 priključnica  </t>
  </si>
  <si>
    <r>
      <t>- vodič P/F-Y 16mm</t>
    </r>
    <r>
      <rPr>
        <vertAlign val="superscript"/>
        <sz val="11"/>
        <rFont val="Arial"/>
        <family val="2"/>
      </rPr>
      <t>2</t>
    </r>
  </si>
  <si>
    <r>
      <t>- vodič P/F-Y 6mm</t>
    </r>
    <r>
      <rPr>
        <vertAlign val="superscript"/>
        <sz val="11"/>
        <rFont val="Arial"/>
        <family val="2"/>
      </rPr>
      <t>2</t>
    </r>
  </si>
  <si>
    <t xml:space="preserve"> - kao MPP-24 "TEP", 380V, 16A, IP44   s utikačem         </t>
  </si>
  <si>
    <t xml:space="preserve"> - kao U3.036.18, 230V P/Ž  UNICA, sa svim potrebnim priborom       </t>
  </si>
  <si>
    <t>Dobava, montaža i spajanje štapnih hvataljki kao SON 31, EN 50164-2 Hermi .</t>
  </si>
  <si>
    <t>Izrada tipskog betonskog zdenca D0/15T 460x460x 600mm s ljevano-željeznim poklopcem 15T, za telekomunikacijski priključak.</t>
  </si>
  <si>
    <t xml:space="preserve">Dobava, postava i spajanje sabirnice za izjednačenje potencijala                                    </t>
  </si>
  <si>
    <t xml:space="preserve">- sabirnice, spojne stezaljke, naljepnice, natpisne pločice za kabele, spojni vodiči, DIN-letvice, stopice, vijci, kabelske uvodnice  i ostali sitni spojni  i montažni materijal.                                                                                              </t>
  </si>
  <si>
    <t xml:space="preserve">1.  </t>
  </si>
  <si>
    <t>kompl</t>
  </si>
  <si>
    <t>2.</t>
  </si>
  <si>
    <t>3.</t>
  </si>
  <si>
    <t>4.</t>
  </si>
  <si>
    <t>5.</t>
  </si>
  <si>
    <t>6.</t>
  </si>
  <si>
    <t xml:space="preserve"> m</t>
  </si>
  <si>
    <t>7.</t>
  </si>
  <si>
    <t>8.</t>
  </si>
  <si>
    <t>9.</t>
  </si>
  <si>
    <t>10.</t>
  </si>
  <si>
    <t>11.</t>
  </si>
  <si>
    <t>12.</t>
  </si>
  <si>
    <t>13.</t>
  </si>
  <si>
    <t xml:space="preserve"> kompl</t>
  </si>
  <si>
    <t>14.</t>
  </si>
  <si>
    <t>15.</t>
  </si>
  <si>
    <t>16.</t>
  </si>
  <si>
    <t xml:space="preserve">Gips                                                    </t>
  </si>
  <si>
    <t xml:space="preserve"> kg</t>
  </si>
  <si>
    <t>17.</t>
  </si>
  <si>
    <t xml:space="preserve">Silikonski kit, vijci, tiple, elektrode za  zavarivanje i ostali sitni spojni i montažni pribor.                                         </t>
  </si>
  <si>
    <t>18.</t>
  </si>
  <si>
    <t>19.</t>
  </si>
  <si>
    <t xml:space="preserve"> kom</t>
  </si>
  <si>
    <t xml:space="preserve"> kom     </t>
  </si>
  <si>
    <t>m</t>
  </si>
  <si>
    <t>Dobava i postava rasvjetnih tijela:</t>
  </si>
  <si>
    <t>Dobava i postava priključnice:</t>
  </si>
  <si>
    <t>20.</t>
  </si>
  <si>
    <t xml:space="preserve">Dobava i postava tipkala JPr-10.      </t>
  </si>
  <si>
    <t>kom</t>
  </si>
  <si>
    <t>21.</t>
  </si>
  <si>
    <t xml:space="preserve">Ispitivanje instalacije i izdavanje izvješća o ispitivanju instalacije.      </t>
  </si>
  <si>
    <t>1.</t>
  </si>
  <si>
    <t xml:space="preserve">                                       m  </t>
  </si>
  <si>
    <t xml:space="preserve">Iskop  rova dimenzija  0.4x0.8m  u zemlji III kategorije, te zatrpavanje istog nakon polaganja trake.                                           </t>
  </si>
  <si>
    <t xml:space="preserve">Dobava i polaganje trake Fe/Zn 25x4mm. Traka se polaže u temelj na M-nosače       </t>
  </si>
  <si>
    <t xml:space="preserve">kom </t>
  </si>
  <si>
    <t xml:space="preserve">Izrada križnog spoja N.B4.936. u betonu                        </t>
  </si>
  <si>
    <t xml:space="preserve">Dobava i postava stezaljke za žlijeb  N.B4.908.                                               </t>
  </si>
  <si>
    <t xml:space="preserve">Izrada spoja zavarivanjem.                 </t>
  </si>
  <si>
    <t xml:space="preserve">Izrada  mjernog spoja.                 </t>
  </si>
  <si>
    <t xml:space="preserve">Izrada spoja za nosač antene.           </t>
  </si>
  <si>
    <t xml:space="preserve">Ostali sitni spojni i montažni pribor.      </t>
  </si>
  <si>
    <t xml:space="preserve">kompl </t>
  </si>
  <si>
    <t xml:space="preserve">      REKAPITULACIJA:</t>
  </si>
  <si>
    <t>NAPOMENA:</t>
  </si>
  <si>
    <t xml:space="preserve">2.  </t>
  </si>
  <si>
    <t>paušal</t>
  </si>
  <si>
    <t xml:space="preserve">3.  </t>
  </si>
  <si>
    <t>22.</t>
  </si>
  <si>
    <t>23.</t>
  </si>
  <si>
    <t>24.</t>
  </si>
  <si>
    <t>26.</t>
  </si>
  <si>
    <t>27.</t>
  </si>
  <si>
    <t>28.</t>
  </si>
  <si>
    <t>29.</t>
  </si>
  <si>
    <t>30.</t>
  </si>
  <si>
    <t>31.</t>
  </si>
  <si>
    <t xml:space="preserve">Izrada križnog spoja N.B4.936. vidljivog                        </t>
  </si>
  <si>
    <t xml:space="preserve">TROŠKOVNIK ELEKTROENERGETSKE INSTALACIJE </t>
  </si>
  <si>
    <t>32.</t>
  </si>
  <si>
    <t>33.</t>
  </si>
  <si>
    <t>34.</t>
  </si>
  <si>
    <t>35.</t>
  </si>
  <si>
    <t>36.</t>
  </si>
  <si>
    <t>37.</t>
  </si>
  <si>
    <t>Cijena za svaku točku ovog troškovnika mora obuhvatiti dobavu, montažu, spajanje, po potrebi uzemljenje te dovođenje stavke u stanje potpune funkcionalnosti. U cijenu također potrebno je ukalkulirati sav potreban materijal, spojni, montažni, pomoćni i ostali materijal potreban za potpuno funkcioniranje pojedine stavke. Radeći ponudu treba imati na umu najnovije važeće propise za pojedine vrste instalacija. Prije davanja ponude obavezno pročitati tehnički opis i pregledati nacrte. Za sve eventualne primjedbe u pogledu izvođenja i obrade troškovnika obratiti se prije davanja ponude projektantu</t>
  </si>
  <si>
    <t>38.</t>
  </si>
  <si>
    <t>39.</t>
  </si>
  <si>
    <t>40.</t>
  </si>
  <si>
    <t>41.</t>
  </si>
  <si>
    <t>42.</t>
  </si>
  <si>
    <t>TROŠKOVNIK INSTALACIJE VATRODOJAVE</t>
  </si>
  <si>
    <t xml:space="preserve">Dobava i postava spojnog kabela:                                                                  </t>
  </si>
  <si>
    <t>Dobava, postavljanje i spajanje kabelskih polica, komplet sa nosačima, bez poklopaca, spojnim, montažnim i kutnim elementima  - PK 50</t>
  </si>
  <si>
    <t>Stavljanje u rad, ispitivanje funkcionalnosti instalacije, te atestiranje sustava. Sve komplet</t>
  </si>
  <si>
    <t xml:space="preserve">Dobava sveg potrebnog materijala te uzemljenje kučišta vatrodojavne centrale. Uzemljenje izvesti pomoču vodiča P/F-Y 6 mm2 spajanjem na Pe sabirnicu razvodnog ormara. Vodič P/F-Y 6 mm2 met 10. </t>
  </si>
  <si>
    <t>25.</t>
  </si>
  <si>
    <t>Ispitivanje instalacije i izdavanje TK atesta</t>
  </si>
  <si>
    <t xml:space="preserve">- panel s ventilatorima za hlađenje  </t>
  </si>
  <si>
    <t xml:space="preserve">- premjestive police  </t>
  </si>
  <si>
    <t>- oznake konektora spojnih kablova</t>
  </si>
  <si>
    <r>
      <t>- JB-Y(St)Y - 4x0.8 mm</t>
    </r>
    <r>
      <rPr>
        <vertAlign val="superscript"/>
        <sz val="11"/>
        <rFont val="Arial CE"/>
        <family val="2"/>
        <charset val="238"/>
      </rPr>
      <t>2</t>
    </r>
    <r>
      <rPr>
        <sz val="11"/>
        <rFont val="Arial CE"/>
        <family val="2"/>
        <charset val="238"/>
      </rPr>
      <t xml:space="preserve"> za spoj javljača</t>
    </r>
  </si>
  <si>
    <t xml:space="preserve"> </t>
  </si>
  <si>
    <t>TROŠKOVNIK ELEKTROENERGETSKE INSTALACIJE …….…..…</t>
  </si>
  <si>
    <t>TROŠKOVNIK INSTALACIJE VATRODOJAVE……..............................</t>
  </si>
  <si>
    <t>TROŠKOVNIK GRAĐEVINSKIH RADOVA</t>
  </si>
  <si>
    <t>-  LCD alfanumeričkim zaslon za prikaz stanja i poruka 6x40 znakova</t>
  </si>
  <si>
    <t>- 1 relejni izlaz za RT alarm</t>
  </si>
  <si>
    <t>- 1 relejni izlaz za RT grešku</t>
  </si>
  <si>
    <t>- 8 programabilnih ulaza/izlaza 24</t>
  </si>
  <si>
    <t>- 1 Ethernet ulaz (RJ45)</t>
  </si>
  <si>
    <t>- 2 ugrađene Fdnet linijske kartice</t>
  </si>
  <si>
    <t>- ugrađeno napajanje 150W</t>
  </si>
  <si>
    <t>- ugrađena operacijska jedinica</t>
  </si>
  <si>
    <t>- automatska konfiguracija</t>
  </si>
  <si>
    <t>- BACnet komunikacijski protokol</t>
  </si>
  <si>
    <t>U cijenu je potrebno uračunati programiranje i upuštanje</t>
  </si>
  <si>
    <t xml:space="preserve">       </t>
  </si>
  <si>
    <t xml:space="preserve">Iskop  rova dimenzija  0.8x0.5m  u zemlji III kategorije, te zatrpavanje istog nakon polaganja kablova i trake.                                           </t>
  </si>
  <si>
    <t xml:space="preserve">- grebenasta preklopka 1-0-2, 40A, </t>
  </si>
  <si>
    <t>- infracrveni senzor s timerom za paljenje rasvjete</t>
  </si>
  <si>
    <r>
      <t>- NHXH/E30-Y 3x1.5 mm</t>
    </r>
    <r>
      <rPr>
        <vertAlign val="superscript"/>
        <sz val="11"/>
        <rFont val="Arial"/>
        <family val="2"/>
        <charset val="238"/>
      </rPr>
      <t>2</t>
    </r>
  </si>
  <si>
    <r>
      <t>- NHXH/E30-Y 4x1.5 mm</t>
    </r>
    <r>
      <rPr>
        <vertAlign val="superscript"/>
        <sz val="11"/>
        <rFont val="Arial"/>
        <family val="2"/>
        <charset val="238"/>
      </rPr>
      <t>2</t>
    </r>
  </si>
  <si>
    <t xml:space="preserve"> - kao U61.037.18,TA, 230V P/Ž  UNICA, s poklopcem i sa svim potrebnim priborom       </t>
  </si>
  <si>
    <t>Dobava postavljanje i spajanje jednostruke 1f. priključnica sa zaštitnim kontaktom za montažu u  parapetni kanal komplet sa kutijom, nosačem i pokrovnom pločom bijele boje, zaštita IP 42.  (mrežna). Priključnica mora biti prilagođena ugradnji u parapetski kanal.</t>
  </si>
  <si>
    <t>Dobava postavljanje i spajanje jednostruke 1f. priključnica sa zaštitnim kontaktom za montažu u  parapetni kanal komplet sa kutijom, nosačem i pokrovnom pločom crvene boje, zaštita IP 42.(UPS). Priključnica mora biti prilagođena ugradnji u parapetski kanal.</t>
  </si>
  <si>
    <t>Dobava i ugradnja bezhalogenih, savitljivih instalacijskih cijevi za ugradnju u pregradne zidove od knaufa i zidove od opeke i siporeksa, računajući potrebno dubljenje, izradu prodora te ugradnju prolaznih, spojnih i instalacijskih kutija</t>
  </si>
  <si>
    <t>cijev fi 16 mm</t>
  </si>
  <si>
    <t>cijev fi 23 mm</t>
  </si>
  <si>
    <t>cijev fi 29 mm</t>
  </si>
  <si>
    <t>cijev fi 40 mm</t>
  </si>
  <si>
    <t>Dobava i montaža samogasivih PNT cijevi računajući sav potreban spojni (nastavci, T-komadi, koljena) i montažni materijal</t>
  </si>
  <si>
    <t>cijev fi 13 mm</t>
  </si>
  <si>
    <t>Izrada i postava protupožarne brtve proizvod Promastop, na prijelazu kablova kroz zid između dva različita požarna sektora. U cijenu uračunati oznaku prodora. (Detalj A)</t>
  </si>
  <si>
    <t xml:space="preserve">Dobava i polaganje trake Fe/Zn 25x4mm za  izjednačenje potencijala </t>
  </si>
  <si>
    <t xml:space="preserve">Dobava i postava križne spojnice za traku.                                                </t>
  </si>
  <si>
    <t>3.3.    TROŠKOVNIK TELEFONSKE I INFORMATIČKE INSTALACIJE</t>
  </si>
  <si>
    <t>3.2.</t>
  </si>
  <si>
    <t>3. TROŠKOVNIK ELEKTROTEHNIČKIH INSTALACIJA</t>
  </si>
  <si>
    <t xml:space="preserve">3.1.  </t>
  </si>
  <si>
    <r>
      <t xml:space="preserve">Dobava i postava instalacijske cijevi </t>
    </r>
    <r>
      <rPr>
        <sz val="11"/>
        <rFont val="Symbol"/>
        <family val="1"/>
        <charset val="2"/>
      </rPr>
      <t>f16</t>
    </r>
    <r>
      <rPr>
        <sz val="11"/>
        <rFont val="Arial CE"/>
        <family val="2"/>
        <charset val="238"/>
      </rPr>
      <t>mm</t>
    </r>
  </si>
  <si>
    <t xml:space="preserve">Povezivanje metlanih djelova telefon. ormarića sa uzemljivačem, trakom Fe/Zn 25x4 mm, kao i sav ostali spojni pribor  </t>
  </si>
  <si>
    <r>
      <t xml:space="preserve">Dobava i postava instalacijske cijevi </t>
    </r>
    <r>
      <rPr>
        <sz val="11"/>
        <rFont val="Symbol"/>
        <family val="1"/>
        <charset val="2"/>
      </rPr>
      <t>f23</t>
    </r>
    <r>
      <rPr>
        <sz val="11"/>
        <rFont val="Arial CE"/>
        <family val="2"/>
        <charset val="238"/>
      </rPr>
      <t>mm</t>
    </r>
  </si>
  <si>
    <r>
      <t xml:space="preserve">Dobava i postava instalacijske cijevi </t>
    </r>
    <r>
      <rPr>
        <sz val="11"/>
        <rFont val="Symbol"/>
        <family val="1"/>
        <charset val="2"/>
      </rPr>
      <t>f40</t>
    </r>
    <r>
      <rPr>
        <sz val="11"/>
        <rFont val="Arial CE"/>
        <family val="2"/>
        <charset val="238"/>
      </rPr>
      <t>mm</t>
    </r>
  </si>
  <si>
    <t>- prenaponska zaštite TS10-I, odgovarajućeg nazivnog napona 65V ili 190V, za svaku paricu.</t>
  </si>
  <si>
    <r>
      <t>Dobava, polaganje i elektr. spajanje telefonskog voda FTPS J 02Y(St)H-4x2x0,6mm (kateg. 6e) u cijevi</t>
    </r>
    <r>
      <rPr>
        <sz val="11"/>
        <rFont val="Symbol"/>
        <family val="1"/>
        <charset val="2"/>
      </rPr>
      <t xml:space="preserve"> f</t>
    </r>
    <r>
      <rPr>
        <sz val="11"/>
        <rFont val="Arial CE"/>
        <family val="2"/>
        <charset val="238"/>
      </rPr>
      <t xml:space="preserve">23mm i </t>
    </r>
    <r>
      <rPr>
        <sz val="11"/>
        <rFont val="Symbol"/>
        <family val="1"/>
        <charset val="2"/>
      </rPr>
      <t>f</t>
    </r>
    <r>
      <rPr>
        <sz val="11"/>
        <rFont val="Arial CE"/>
        <family val="2"/>
        <charset val="238"/>
      </rPr>
      <t xml:space="preserve">16mm ili podnom kanalu     </t>
    </r>
  </si>
  <si>
    <t>43.</t>
  </si>
  <si>
    <t>44.</t>
  </si>
  <si>
    <t>- 2 petlje za 190 adresabilnih elemenata po petlji</t>
  </si>
  <si>
    <t>- memorija za 1000 događaja</t>
  </si>
  <si>
    <t>Dobava i postava akumulator 12V,18Ah</t>
  </si>
  <si>
    <t>Dobava i postava vatrootpornog ormara za smještaj vatrodojavne centrale, dimenzije 80x80x25 cm. Proizvod Elektrometal.</t>
  </si>
  <si>
    <t>-  energetski kabel 0,6/1 kV 3x2,5 mm2, oznake  NHXH FE180/E30</t>
  </si>
  <si>
    <t xml:space="preserve">Dobava i ugradnja analogno adresibilnog izlaznog modula za decentralizirano upravljanje različitim funkcijama (glavna sklopka), sa izolatorom kvara na petlji ugrađenim u samom modulu, sa 4 ulazna i 4 izlazna beznaponska kontakta (releja) NO/NC 230VAC/4A. Ulazne linije su nadzirane sa otpornikom i mogu se pojedinačno konfigurirat. Stanje modula se indicira putem LED signalne diode, a napaja se iz petlje.
</t>
  </si>
  <si>
    <t xml:space="preserve">Programiranje centrale, funkcionalno ispitivanje sustava i podešavanje osjetljivosti.
</t>
  </si>
  <si>
    <t>Prvo ispitivanje sustava za dojavu požara.</t>
  </si>
  <si>
    <t>Dobava, postavljanje oznaka na elementima sustava.</t>
  </si>
  <si>
    <t>Dobava i postava hard diska HDD 4TB/64m/ SATA III/ 5900rpm Seagate Barracuda PROIZVOĐAČ: Seagate
TIP KAO: HDD 4TB/64m/ SATA III/ 5900rpm Seagate Barracuda</t>
  </si>
  <si>
    <t>TROŠKOVNIK INSTALACIJE VIDEONADZORA ……...........................</t>
  </si>
  <si>
    <t xml:space="preserve">Dobava i postava obujmice za oluk.      </t>
  </si>
  <si>
    <t xml:space="preserve">Dobava i ugradnja kutije za podzemni mjerni spoj kao ZON 06, dimenzija 325x225mm, Hermi.                 </t>
  </si>
  <si>
    <t>TROŠKOVNIK GRAĐEVINSKIH RADOVA ……………………………..</t>
  </si>
  <si>
    <t>TROŠKOVNIK INSTALACIJE LPS</t>
  </si>
  <si>
    <t>- impulsni relej kao TL 15510 i oprema  za paljenje rasvjete</t>
  </si>
  <si>
    <t xml:space="preserve">Spajanje stropne klima jedinice. </t>
  </si>
  <si>
    <t xml:space="preserve">Iskop  rova za priključno-mjerni ormarić SKPMO 120x40x80cm  u zemlji III kategorije, te zatrpavanje istog nakon polaganja kablova i trake.                                           </t>
  </si>
  <si>
    <t>- osigurač - rastavljač kao ISFT125-III-50A, Schneider, s pripadajućim nožastim ulošcima osigurača In=50 A</t>
  </si>
  <si>
    <r>
      <t>- NHXMH-J 5x2.5 mm</t>
    </r>
    <r>
      <rPr>
        <vertAlign val="superscript"/>
        <sz val="11"/>
        <rFont val="Arial"/>
        <family val="2"/>
      </rPr>
      <t>2</t>
    </r>
  </si>
  <si>
    <r>
      <t>- NHXMH-J 5x25 mm</t>
    </r>
    <r>
      <rPr>
        <vertAlign val="superscript"/>
        <sz val="11"/>
        <rFont val="Arial"/>
        <family val="2"/>
      </rPr>
      <t>2</t>
    </r>
  </si>
  <si>
    <r>
      <t>- NHXMH-J 5x6 mm</t>
    </r>
    <r>
      <rPr>
        <vertAlign val="superscript"/>
        <sz val="11"/>
        <rFont val="Arial"/>
        <family val="2"/>
      </rPr>
      <t>2</t>
    </r>
  </si>
  <si>
    <r>
      <t>- N2XY-J 5x6 mm</t>
    </r>
    <r>
      <rPr>
        <vertAlign val="superscript"/>
        <sz val="11"/>
        <rFont val="Arial"/>
        <family val="2"/>
      </rPr>
      <t>2</t>
    </r>
  </si>
  <si>
    <r>
      <t>- N2XY-J 5x10 mm</t>
    </r>
    <r>
      <rPr>
        <vertAlign val="superscript"/>
        <sz val="11"/>
        <rFont val="Arial"/>
        <family val="2"/>
      </rPr>
      <t>2</t>
    </r>
  </si>
  <si>
    <r>
      <t>- N2XY-J 5x2.5 mm</t>
    </r>
    <r>
      <rPr>
        <vertAlign val="superscript"/>
        <sz val="11"/>
        <rFont val="Arial"/>
        <family val="2"/>
      </rPr>
      <t>2</t>
    </r>
  </si>
  <si>
    <r>
      <t>- NHXMH-J 3x2.5 mm</t>
    </r>
    <r>
      <rPr>
        <vertAlign val="superscript"/>
        <sz val="11"/>
        <rFont val="Arial"/>
        <family val="2"/>
      </rPr>
      <t>2</t>
    </r>
  </si>
  <si>
    <r>
      <t>- NHXMH-J 5x1.5 mm</t>
    </r>
    <r>
      <rPr>
        <vertAlign val="superscript"/>
        <sz val="11"/>
        <rFont val="Arial"/>
        <family val="2"/>
      </rPr>
      <t>2</t>
    </r>
  </si>
  <si>
    <r>
      <t>- NHXMH-J 4x1.5 mm</t>
    </r>
    <r>
      <rPr>
        <vertAlign val="superscript"/>
        <sz val="11"/>
        <rFont val="Arial"/>
        <family val="2"/>
      </rPr>
      <t>2</t>
    </r>
  </si>
  <si>
    <r>
      <t>- NHXMH-J 3x1.5 mm</t>
    </r>
    <r>
      <rPr>
        <vertAlign val="superscript"/>
        <sz val="11"/>
        <rFont val="Arial"/>
        <family val="2"/>
      </rPr>
      <t>2</t>
    </r>
  </si>
  <si>
    <r>
      <t>- vodič NHXMH-J 1x 50mm</t>
    </r>
    <r>
      <rPr>
        <vertAlign val="superscript"/>
        <sz val="11"/>
        <rFont val="Arial"/>
        <family val="2"/>
      </rPr>
      <t>2</t>
    </r>
  </si>
  <si>
    <t>Dobava postava i spajanje:</t>
  </si>
  <si>
    <t>priključnica 16A,230V, 2P+PE</t>
  </si>
  <si>
    <t xml:space="preserve">- automatski prekidač kao C60N, 32A, 3P  </t>
  </si>
  <si>
    <t xml:space="preserve">- zaštitna strujna sklopka kao RCCB-40/0,3A,In=40A,  Isc=10kA, 4P  </t>
  </si>
  <si>
    <t xml:space="preserve">- automatski prekidač kao C60N,16A, 3P  </t>
  </si>
  <si>
    <t xml:space="preserve">- automatski prekidač kao C60N,16A, 1P  </t>
  </si>
  <si>
    <t>priključnica 16A,400V, 4P+PE</t>
  </si>
  <si>
    <t>priključnica 32A,400V, 4P+PE</t>
  </si>
  <si>
    <t xml:space="preserve">Spajanje zidne klima jedinice. </t>
  </si>
  <si>
    <t>Postava i električno spajanje komunikacijskog ormara, s mogućnošću otvaranja bočnih stranica te zaključavnja vrata i stranica. U ormar će biti ugrađena slijedeća oprema:</t>
  </si>
  <si>
    <t xml:space="preserve">Dobava i polaganje trake Fe/Zn 20x3 mm za vertikalne odvode, prosječne duljine 4m.                                                                </t>
  </si>
  <si>
    <t xml:space="preserve">Dobava i polaganje trake Fe/Zn 25x4mm za temeljne uvodnike, prosječne duljine 6m.                                                                      </t>
  </si>
  <si>
    <t>TROšKOVNIK LPS INSTALACIJE .……...….………………….........</t>
  </si>
  <si>
    <t>Kao dokaz ekvivalentnosti potrebno je predočiti odgovarajuće proračune i certifikate.</t>
  </si>
  <si>
    <t>- transformator 230/24V, 200VA</t>
  </si>
  <si>
    <t>Izrada tipskog betonskog zdenca D1/15T 780x1080x 968mm s ljevano-željeznim poklopcem 15T, za telekomunikacijski priključak.</t>
  </si>
  <si>
    <t>Dobava i polaganje spojnih vodova:</t>
  </si>
  <si>
    <t>4x1xFG7R 16mm²</t>
  </si>
  <si>
    <r>
      <t>- N2XY-J 5x25 mm</t>
    </r>
    <r>
      <rPr>
        <vertAlign val="superscript"/>
        <sz val="11"/>
        <rFont val="Arial"/>
        <family val="2"/>
      </rPr>
      <t>2</t>
    </r>
  </si>
  <si>
    <r>
      <t>- XP00-A 4x50mm</t>
    </r>
    <r>
      <rPr>
        <vertAlign val="superscript"/>
        <sz val="11"/>
        <rFont val="Arial"/>
        <family val="2"/>
      </rPr>
      <t>2</t>
    </r>
  </si>
  <si>
    <r>
      <t>- XP00-A 4x25mm</t>
    </r>
    <r>
      <rPr>
        <vertAlign val="superscript"/>
        <sz val="11"/>
        <rFont val="Arial"/>
        <family val="2"/>
      </rPr>
      <t>2</t>
    </r>
  </si>
  <si>
    <t>- Y(ST)Y 12X0,6mm,  za strojaske instalacije</t>
  </si>
  <si>
    <t xml:space="preserve">Dobava i montaža senzora prisutnosti, detekciju prusutnosti i pokreta. </t>
  </si>
  <si>
    <t xml:space="preserve">5.  </t>
  </si>
  <si>
    <t xml:space="preserve">Dobava postavljanje i spajanje plastičnih kanala za parapetski razvod kao tip DLP 150x50 universal "Legrand" s pregradom, poklopcem i zaršnim elementom (64 lijevi i 64 desni završni element). </t>
  </si>
  <si>
    <t>Izrada požarno otporne brtve od vatrootpornog materijala na prijelazu kablova kroz zid između dva požarna sektora (Detalj B) "Promastop".</t>
  </si>
  <si>
    <t>Dobava, postava i programiranje centrala za odimljavanje THZ Comfort GEZE s autonomnim napajanjem 100W, 24V, 3,4A, napajanje centrale 230V, izlaz za komponente 24V, osigurana autonomija 72h, osigurati beznaponski kontakt centralnog požarnog sustava za automatsku aktivaciju</t>
  </si>
  <si>
    <t>Dobava i postava ručnogi javljača, tipkala FT-4, 24V, DC, VdS, RAL 2011, orange.</t>
  </si>
  <si>
    <t>Dobava i postava prekidač AS500 LTA-24, funkcije otvori/stop/zatvori, sa LED signalizacijom</t>
  </si>
  <si>
    <t xml:space="preserve">Dobava, polaganje i elektr. spajanje telefonskog kabela TK59-50 xDSL 40x2x0.4mm     </t>
  </si>
  <si>
    <t>Dobava i postava izvodnog telefonskog ormarića KRONE-50. Sa svim potrebnim priborom. Potrebno je predvidjeti motažnu DIN letvicu za prenaponsku zaštitu.</t>
  </si>
  <si>
    <r>
      <t>Dobava, polaganje i elektr. spajanje komunikacijskog ethernet kabela u cijevi</t>
    </r>
    <r>
      <rPr>
        <sz val="11"/>
        <rFont val="Symbol"/>
        <family val="1"/>
        <charset val="2"/>
      </rPr>
      <t xml:space="preserve"> f</t>
    </r>
    <r>
      <rPr>
        <sz val="11"/>
        <rFont val="Arial CE"/>
        <family val="2"/>
        <charset val="238"/>
      </rPr>
      <t xml:space="preserve">40mm i </t>
    </r>
    <r>
      <rPr>
        <sz val="11"/>
        <rFont val="Symbol"/>
        <family val="1"/>
        <charset val="2"/>
      </rPr>
      <t>f</t>
    </r>
    <r>
      <rPr>
        <sz val="11"/>
        <rFont val="Arial CE"/>
        <family val="2"/>
        <charset val="238"/>
      </rPr>
      <t xml:space="preserve">16mm ili podnom kanalu     </t>
    </r>
  </si>
  <si>
    <t xml:space="preserve">- rack 19", h=200cm, d=80cm  </t>
  </si>
  <si>
    <t xml:space="preserve">Dobava, postava i spajanje Wi-Fi uređaja NBE-5AC-16, Ubiquiti Networks, za bežični pristup internetu. </t>
  </si>
  <si>
    <t xml:space="preserve"> - elektronsko trofazno, tansformatorsko, dvota-rifno,  brojilo radne i jalove energije, 5A, (daje HEP)</t>
  </si>
  <si>
    <t>-  energetski kabel 0,6/1 kV 3x1,5 mm2, oznake  NHXH FE180/E30</t>
  </si>
  <si>
    <t xml:space="preserve">Dobava i instaliranje kabela HDMI duljine 10,7m s konektorima. </t>
  </si>
  <si>
    <t xml:space="preserve">Dobava i instaliranje kabela VGA duljine 10,6m s konektorima. </t>
  </si>
  <si>
    <t xml:space="preserve">Dobava i instaliranje kabela Balanced Mono Audio or Control Cable (20AWG). </t>
  </si>
  <si>
    <t xml:space="preserve">Dobava, postava i instaliranje priključne sloga Power Frame 2 x Schuko. </t>
  </si>
  <si>
    <t xml:space="preserve">Dobava, postava i instaliranje priključne sloga Bachmann Power Frame Cover ALU 6-way. </t>
  </si>
  <si>
    <t xml:space="preserve">Dobava, postava i instaliranje Modula Bachmann 1 x Keyston, ktg 5e. </t>
  </si>
  <si>
    <t xml:space="preserve">Dobava, postava i instaliranje Modula Bachmann blank cover. </t>
  </si>
  <si>
    <t xml:space="preserve">Dobava, postava i instaliranje Modula Bachmann 1 x Keyston, HDMI priključnica, crna. </t>
  </si>
  <si>
    <t xml:space="preserve">Dobava, postava i instaliranje Bachmann Frame  1 x VGA + jack BCM-17. </t>
  </si>
  <si>
    <t xml:space="preserve">Dobava, postava i instaliranje priključnog modulaLKa1 (HDMI kabel+VGA-GC+audio 3,5mm). </t>
  </si>
  <si>
    <t xml:space="preserve">Podešavanje sustava, puštanje u rad i davnje uputa za korištenje.  </t>
  </si>
  <si>
    <t>.</t>
  </si>
  <si>
    <t>Dobava i postava  plastične cijevi tipa CS26 :</t>
  </si>
  <si>
    <t xml:space="preserve">ISPITIVANJE I PUŠTANJE U RAD </t>
  </si>
  <si>
    <t xml:space="preserve">Ispitivanje instalacije i izdavanje protokola i knjige održavanja.                                </t>
  </si>
  <si>
    <t>TROŠKOVNIK REPREZENTACIJSKE INSTALACIJE ……..................</t>
  </si>
  <si>
    <t>TROŠKOVNIK INSTALACIJE OZVUČENJA  ……...........................</t>
  </si>
  <si>
    <t>Postava slobodnostojećeg priključno-mjernog ormarića, SPMO. Ormarić će biti izrađen od tipskog kućišta,  slijedećih elemenata:</t>
  </si>
  <si>
    <t>- parkovni ormarić s montažnim temeljem, dimenzija 800x1000x300mm dobavlja HEP)</t>
  </si>
  <si>
    <r>
      <t xml:space="preserve">Dobava, postavljanje ugradnja i spajanje razvodnog ormara s oznakom </t>
    </r>
    <r>
      <rPr>
        <b/>
        <sz val="11"/>
        <rFont val="Arial"/>
        <family val="2"/>
      </rPr>
      <t>GRO</t>
    </r>
    <r>
      <rPr>
        <sz val="11"/>
        <rFont val="Arial"/>
        <family val="2"/>
      </rPr>
      <t xml:space="preserve"> izrađenog od  kućišta  ukupne dimenzija 2600x2000x400 mm,  opremljen s prozirnim vratima s bravicama, montažnim pločama i modularnim okvirima, zaštićen plastificiranjem bojom. U razdjelnik se ugrađuje slijedeća oprema:</t>
    </r>
  </si>
  <si>
    <t>- kućište dimenzija (š x h x d) 2600x2000x400 mm prozirna vrata, IP55</t>
  </si>
  <si>
    <t>- prekidač kao Compact NS800, tip N,  4P, sa zaštitnom jedinicom kao MICROLOGIC 2.0</t>
  </si>
  <si>
    <t>- prekidač kao Compact NS63,  4P, sa zaštitnom jedinicom TM63.</t>
  </si>
  <si>
    <t>- naponski okidač MX-OF, 200-250 V AC</t>
  </si>
  <si>
    <t>- nosač osigurača kao STI, 1P</t>
  </si>
  <si>
    <t>- udarno tipkalo za nužni isklop - gljiva kao XB4-BT845, crvena</t>
  </si>
  <si>
    <t>- signalna svjetiljka kao XB4-BVM1, bijela</t>
  </si>
  <si>
    <t>- signalna svjetiljka kao XB4-BVM3, zelena</t>
  </si>
  <si>
    <t>- zaštitna strujna sklopka kao RCCB-63/0,03A,In=40A,  Isc=10kA, 4P</t>
  </si>
  <si>
    <t>- zaštitna strujna sklopka kao RCCB-63/0,3A,In=63A,  Isc=10kA, 4P</t>
  </si>
  <si>
    <t>- strujni transformator  kao TI 300/5 A, prolazni</t>
  </si>
  <si>
    <t>- automatski prekidač kao NG125 N, In=80A, Ik=25kA, 3P, C klasa</t>
  </si>
  <si>
    <t>- osigurač - rastavljač kao ISFT400-III-200A, Schneider, s pripadajućim nožastim ulošcima osigurača In=63 A</t>
  </si>
  <si>
    <t>- automatski prekidač kao NG125 N, In=100A, Ik=25kA, 3P, C klasa</t>
  </si>
  <si>
    <t>- automatski prekidač kao NG125 N, In=63A, Ik=25kA, 3P, C klasa</t>
  </si>
  <si>
    <t>- automatski prekidač kao NG125 N, In=50A, Ik=25kA, 3P, C klasa</t>
  </si>
  <si>
    <t>- automatski prekidač kao NG125 N, In=40A, Ik=25kA, 3P, C klasa</t>
  </si>
  <si>
    <t xml:space="preserve">- automatski prekidač kao C60H, 40A, 3P </t>
  </si>
  <si>
    <t>- multimetar kao PM710, s modbus komunikacijskim elementom</t>
  </si>
  <si>
    <t xml:space="preserve">- automatski prekidač kao C60H, 50A, 3P </t>
  </si>
  <si>
    <t>- automatski prekidač kao C60N, 32A, 1P</t>
  </si>
  <si>
    <t>- automatski prekidač kao C60H, 25A, 3P</t>
  </si>
  <si>
    <t xml:space="preserve">- automatski prekidač kao C60H, 32A, 3P </t>
  </si>
  <si>
    <t>- automatski prekidač kao C60H, 25A, 1P</t>
  </si>
  <si>
    <t xml:space="preserve">- redna stezaljka AB1-VV635U </t>
  </si>
  <si>
    <t xml:space="preserve">- sklopnik kao CT25-3P, 230V, 15958 za paljenje rasvjete </t>
  </si>
  <si>
    <t xml:space="preserve">- elektromotorna zaštitna sklopka kao GW2-ME10+LC1-K06 </t>
  </si>
  <si>
    <t xml:space="preserve">- elektromotorna zaštitna sklopka kao GW2-ME05+LC1-K06 </t>
  </si>
  <si>
    <t xml:space="preserve">- redna stezaljka AB1-VVN1635U </t>
  </si>
  <si>
    <t>- redna stezaljka AB1-VVN15035U</t>
  </si>
  <si>
    <t>- automatski prekidač kao C60N, 6A, 1P</t>
  </si>
  <si>
    <t xml:space="preserve">- automatski prekidač kao C60N, 10A, 1P </t>
  </si>
  <si>
    <t xml:space="preserve">- automatski prekidač kao C60N, 16A, 1P </t>
  </si>
  <si>
    <t xml:space="preserve">- automatski prekidač kao C60N, 16A, 3P </t>
  </si>
  <si>
    <t xml:space="preserve">- automatski prekidač kao C60N, 20A, 1P </t>
  </si>
  <si>
    <t xml:space="preserve">- grebenasta preklopka 1-0-2, 16A, </t>
  </si>
  <si>
    <t xml:space="preserve">- tipkalo sa LED signalnom svjetiljkom, 230V, 10A, </t>
  </si>
  <si>
    <t xml:space="preserve">- grebenasta preklopka 0-1, 16A, </t>
  </si>
  <si>
    <t>- kontroler sigurnosne rasvjete</t>
  </si>
  <si>
    <t>- kućište kao F24, 4x24,ugradni dimenzija 750x590x148 mm, s prozirnim vratima.</t>
  </si>
  <si>
    <t>- prekidač kao Compact NS160,  4P, Ik=20kA, sa zaštitnom jedinicom TM160.</t>
  </si>
  <si>
    <t>- zaštitna strujna sklopka kao RCCB-63/0,3A, In=63A,  Isc=10kA, 4P</t>
  </si>
  <si>
    <t>- zaštitna strujna sklopka kao RCCB-63/0,03A,In=63A,  Isc=10kA, 4P</t>
  </si>
  <si>
    <t>- nosač osigurača kao SBI, 1P</t>
  </si>
  <si>
    <t>- rastalni osigurači SBI 50 A, Schneider</t>
  </si>
  <si>
    <t xml:space="preserve">- odvodnici prenapona kao 40kA, 275V, tip-1, HRN EN 61643-11  </t>
  </si>
  <si>
    <t xml:space="preserve">- odvodnici prenapona kao 20kA, 275V, tip 2, HRN EN 61643-11   </t>
  </si>
  <si>
    <t xml:space="preserve">- automatski prekidač kao C60N, 50A, 3P, </t>
  </si>
  <si>
    <t>- automatski prekidač kao C60N, 40A, 3P, vigi Id=0,3A</t>
  </si>
  <si>
    <t>- zaštitna strujna sklopka kao RCCB-40/0,3A,In=40A,  Isc=10kA, 4P</t>
  </si>
  <si>
    <t>- kućište F24, 3x24, ugradni P/Ž, dimenzija 640x590x120 mm, s prozirnim vratima.</t>
  </si>
  <si>
    <t>- zaštitna strujna sklopka kao RCCB-40/0,3A, In=40A,  Isc=10kA, 4P</t>
  </si>
  <si>
    <t>- automatski prekidač kao C60N, 50A, 3P</t>
  </si>
  <si>
    <t>- automatski prekidač kao C60N, 16A, 1P</t>
  </si>
  <si>
    <t>- sabirnice 3P+N, 125A, l=0,4m za spoj elemenata ormara</t>
  </si>
  <si>
    <t xml:space="preserve">- zaštitna sabirnica PE, 125A horizontalna, l=0,4m </t>
  </si>
  <si>
    <t>- osjetnik vlage, kao ETOR-55</t>
  </si>
  <si>
    <t>- osjetnik temperature, kao ETF-744/99</t>
  </si>
  <si>
    <t>- zaštitna strujna sklopka kao RCCB-63/0,03A, In=40A,  Isc=10kA, 4P</t>
  </si>
  <si>
    <t>- automatski prekidač kao C60H, 50A, Ik=15kA, 3P</t>
  </si>
  <si>
    <t xml:space="preserve">- automatski prekidač kao C60H, 20A, 1P </t>
  </si>
  <si>
    <t>- automatski prekidač kao C60N, 16A, 3P</t>
  </si>
  <si>
    <t>- prekidač kao Compact NS100,  3P, Ik=20kA, sa zaštitnom jedinicom TM160.</t>
  </si>
  <si>
    <t>- kućište CRN-108/250 MM-75, dimenzija  1000x800x250 mm, s montažnom pločom, neprozirnim vratima  i bravicama.</t>
  </si>
  <si>
    <t xml:space="preserve">- Prekidač NS 100, TM, 3P, In=100A , Isc=20kA, </t>
  </si>
  <si>
    <t>- zaštitna strujna sklopka RCCB 40/0,3A 4P, Isc=1,5kA</t>
  </si>
  <si>
    <t>- automatski prekidač C60N, 16A, 3P</t>
  </si>
  <si>
    <t>- automatski prekidač C60N, 20 A, 3P</t>
  </si>
  <si>
    <t>- automatski prekidač C60N, 20 A, 2P</t>
  </si>
  <si>
    <t>- automatski prekidač C60N, 16 A, 1P</t>
  </si>
  <si>
    <t>- automatski prekidač C60N, 10 A, 1P</t>
  </si>
  <si>
    <t>- automatski prekidač C60N, 6 A, 1P</t>
  </si>
  <si>
    <t>- sklopnik CT-40 3P, 230V</t>
  </si>
  <si>
    <t xml:space="preserve">- grebenasta preklopka 0-1, K1B-006TCH  </t>
  </si>
  <si>
    <t xml:space="preserve">- grebenasta preklopka 1-0-2, K1B-006TLH </t>
  </si>
  <si>
    <r>
      <t>- XP00-A 4x185+185mm</t>
    </r>
    <r>
      <rPr>
        <vertAlign val="superscript"/>
        <sz val="11"/>
        <rFont val="Arial"/>
        <family val="2"/>
      </rPr>
      <t>2</t>
    </r>
  </si>
  <si>
    <t>4x1xFG7R 150mm²</t>
  </si>
  <si>
    <r>
      <t>- N2XY-J 5x4 mm</t>
    </r>
    <r>
      <rPr>
        <vertAlign val="superscript"/>
        <sz val="11"/>
        <rFont val="Arial"/>
        <family val="2"/>
      </rPr>
      <t>2</t>
    </r>
  </si>
  <si>
    <r>
      <t>- N2XY-J 3x4 mm</t>
    </r>
    <r>
      <rPr>
        <vertAlign val="superscript"/>
        <sz val="11"/>
        <rFont val="Arial"/>
        <family val="2"/>
      </rPr>
      <t>2</t>
    </r>
  </si>
  <si>
    <r>
      <t>- XP00-A 5x16mm</t>
    </r>
    <r>
      <rPr>
        <vertAlign val="superscript"/>
        <sz val="11"/>
        <rFont val="Arial"/>
        <family val="2"/>
      </rPr>
      <t>2</t>
    </r>
  </si>
  <si>
    <r>
      <t>- LiYCY 7X0,5mm</t>
    </r>
    <r>
      <rPr>
        <vertAlign val="superscript"/>
        <sz val="11"/>
        <rFont val="Arial"/>
        <family val="2"/>
        <charset val="238"/>
      </rPr>
      <t>2</t>
    </r>
    <r>
      <rPr>
        <sz val="11"/>
        <rFont val="Arial"/>
        <family val="2"/>
      </rPr>
      <t>,  za strojaske instalacije</t>
    </r>
  </si>
  <si>
    <t>A5 - Nadgradna svjetiljka, kućište izrađeno od polikarbonata, difuzor od polikarbonata, LED izvor svjetlosti, efektivni svjetlosni tok min 6000lm, snaga sistema (LED izvor+driver) max 57W, ukupna svjetlosna iskoristivost svjetiljke 105 lm/W (uzeti su u obzir gubitci u optičkom sustav svjetiljke), životni vijek L70B50≥50000h, Ra≥80, boja svjetlosti 4000K, zaštita od zaprljanja IP65, stupanj mehaničke zaštite IK08, temperaturno radno područje od -20 ºC do +35 ºC, dimenzija 1530x87x96mm ±10%, ENEC certifikat, kao tip: Waterproof WT120C LED60S/840 PSU L1500</t>
  </si>
  <si>
    <t xml:space="preserve">P3 - Nadgradna svjetiljka sigurnosne rasvjete, izvor LED min 360lm, 240V, 50Hz, 3W, simetrična optika, autonomija 3h, pripravni spoj, s polikarbonatnim kućištem, LED indikacija rada na mreži i na ugrađenoj bateriji, ugrađen elektronički sklop koji štiti od potpunog pražnjenja baterije, zaštita od zaprljanja IP65, dimenzija dxšxv 356x136x79mm, opremljena modulom za spajanje na nadzornu centralu, kao tip: Awex Helios HWM/3W/B/3/SE/RU/TR - S ogovarajućim piktogramima, smjer kretanja ravno, lijevo i desno
</t>
  </si>
  <si>
    <t xml:space="preserve">P5 - Nadgradna piktogramska svjetiljka u stalnom spoju, izvor svjetlosti LED, 240V, 50Hz, 1W, IP40, tijelo svjetiljke od aluminija, spuštena ploča od pleksiglasa za lijepljenje piktograma, bijele boje, vidljivost piktograma min. 30m, svjetiljka opremljena protupaničnim modulom  3h autonomije, LED indikacija rada na mreži i na ugrađenoj bateriji, ugrađen elektronički sklop koji štiti od potpunog pražnjenja baterije, klasa izolacije II, opremljena modulom za spajanje na nadzornu centralu, kao tip: Awex INFINITY II AC IF2ACS/1W/B/3/SA/RU/WH - smjer kretanja lijevo/desno - S ogovarajućim piktogramima, smjer kretanja ravno, lijevo i desno
</t>
  </si>
  <si>
    <t xml:space="preserve">R2 - Reflektor, LED izvor svjetlosti, aluminijsko kućište, stakleni zaštitni difuzor, ukupna snaga svjetiljke 120W (LED izvor + driver), asimetrične optike i ukupnog svjetlosnog toka 12000lm. temperatura boje svjetlosti 4000K. Stupanj zaštite IP65/IK08, kao tip: BVP120 LED120/NW A </t>
  </si>
  <si>
    <t>Dobava i montaža kontrolera za autotest, sigurnosne rasvjete, na DIN šinu (3x64 DALI adrese)</t>
  </si>
  <si>
    <r>
      <t>Dobava i programiranje softwarea za pračenje statusa svjetiljki, s indikacijom statusa sigurnosnog osvjetljenja, montaža u zid, ugradnu kutiju</t>
    </r>
    <r>
      <rPr>
        <sz val="11"/>
        <rFont val="Symbol"/>
        <family val="1"/>
        <charset val="2"/>
      </rPr>
      <t xml:space="preserve"> f</t>
    </r>
    <r>
      <rPr>
        <sz val="11"/>
        <rFont val="Arial"/>
        <family val="2"/>
        <charset val="238"/>
      </rPr>
      <t>60, spajanje svjtiljki Cat5 kabelom.</t>
    </r>
  </si>
  <si>
    <t xml:space="preserve">4.  </t>
  </si>
  <si>
    <t xml:space="preserve">6.  </t>
  </si>
  <si>
    <t xml:space="preserve">7.  </t>
  </si>
  <si>
    <t xml:space="preserve">8.  </t>
  </si>
  <si>
    <r>
      <t xml:space="preserve">Dobava, postavljanje ugradnja i spajanje razvodnog ormara s oznakom </t>
    </r>
    <r>
      <rPr>
        <b/>
        <sz val="11"/>
        <rFont val="Arial"/>
        <family val="2"/>
        <charset val="238"/>
      </rPr>
      <t xml:space="preserve">Rkotl, </t>
    </r>
    <r>
      <rPr>
        <sz val="11"/>
        <rFont val="Arial"/>
        <family val="2"/>
        <charset val="238"/>
      </rPr>
      <t>na I katu, izrađenog od  kućišt</t>
    </r>
    <r>
      <rPr>
        <sz val="11"/>
        <rFont val="Arial"/>
        <family val="2"/>
      </rPr>
      <t>a CRN-108/250 MM-75, dimenzija  1000x800x250 mm,  opremljen s neprozirnim vratima i bravicama, zaštićen temeljnom i  završnom bojom. U razdjelnik se ugrađuje slijedeća oprema:</t>
    </r>
  </si>
  <si>
    <t xml:space="preserve">9.  </t>
  </si>
  <si>
    <t xml:space="preserve">Montaža i spajanje ormara RTP, u toplinskoj stanici. Ormar dobavlja izvođač strojarskih instalacija. </t>
  </si>
  <si>
    <t>45.</t>
  </si>
  <si>
    <t>46.</t>
  </si>
  <si>
    <t>47.</t>
  </si>
  <si>
    <t>48.</t>
  </si>
  <si>
    <t>49.</t>
  </si>
  <si>
    <t xml:space="preserve">- paket GEL-aku-baterija, suhe aku-baterije,  sa nominalnim vijekom trajanja 5-7 godina , bez održavanja, dimenzije visina : 3 U , širina : 19“ , dubina 600 </t>
  </si>
  <si>
    <t>Postava i električno spajanje komunikacijskog ormara KO1, s mogućnošću otvaranja bočnih stranica te zaključavnja vrata i stranica. U ormar će biti ugrađena slijedeća oprema:</t>
  </si>
  <si>
    <t xml:space="preserve">- rack 19", h=100cm, d=80cm  </t>
  </si>
  <si>
    <t xml:space="preserve">- rack 19", h=150cm, d=80cm  </t>
  </si>
  <si>
    <t>Postava i električno spajanje komunikacijskog ormara KO2, s mogućnošću otvaranja bočnih stranica te zaključavnja vrata i stranica. U ormar će biti ugrađena slijedeća oprema:</t>
  </si>
  <si>
    <t xml:space="preserve">Dobava i postava PVC-instalacijskih kanala, s poklopcem 40x30mm sa svim potrebnim fazonskim komadima   </t>
  </si>
  <si>
    <t>PROIZVOĐAČ: Vivotek</t>
  </si>
  <si>
    <t>Dobava i postava 32 kanalnog mrežnog snimača</t>
  </si>
  <si>
    <t>-Operativni sustav Embedded Windows 
- Intel Core i5                                                                                                                                             - 64 G SATA DOM, RAM 8 GB  
- H.265/H.264: 1920x1080 @ 270 fps (4Mbps)                                                                                                        - Hot-Swappable Trayx8 , HDD 10 TB x 8</t>
  </si>
  <si>
    <t xml:space="preserve">- Video izlazi: HDMI x1, Display Port x1, VGA x1, DVI                                                                            - Rezolucija HDMI: 3200x2000, DP: 3200x2000, VGA/DVI: 1920x1200 </t>
  </si>
  <si>
    <t xml:space="preserve">- 1 audio izlaz, 1 audio ulaz                                                                                                                                      - Mrežni priključak: 2 x 10/100/1000Mbps Ethernet (RJ45)                                    </t>
  </si>
  <si>
    <t xml:space="preserve">- Protokoli IPv4,TCP/IP,HTTP,HTTPS,UPnP, RTSP/RTP/RTCP,SMTP, FTP, DHCP,NTP,DNS,DDNS,IP Filter  </t>
  </si>
  <si>
    <t xml:space="preserve">- Video rezolucija VGA, 1MP, 2MP, 3MP, 5MP &amp; 9MP Camera                                                                                                  - Mrežni pristup: Internet Explorer 11/10/9 (32 bit) </t>
  </si>
  <si>
    <t xml:space="preserve">- Mobilni pristup: iViewer (iOS/Android) </t>
  </si>
  <si>
    <t xml:space="preserve">- Mrežni pristup: Internet Explorer 11/10/9 (32 bit) </t>
  </si>
  <si>
    <t xml:space="preserve">- Redundantno napajanje  100 - 230 VAC          </t>
  </si>
  <si>
    <t xml:space="preserve">- Network Throughput: 400 Mbps                   </t>
  </si>
  <si>
    <t xml:space="preserve">- Potrošnja: 740W                                                                                                                                                                - Record Throughput: 512 Mbps  </t>
  </si>
  <si>
    <t xml:space="preserve">- Record Throughput: 512 Mbps  </t>
  </si>
  <si>
    <t xml:space="preserve">- MJPEG, MPEG4, H.264 AVC, H.264 SVC, H.265                                                                                                                  </t>
  </si>
  <si>
    <t xml:space="preserve">- RAID 0, 1, 5, 6, 10                                                                                                                                                          - USB 2.0 x4, USB 3.0 x2 </t>
  </si>
  <si>
    <t>PROIZVOĐAČ: VIVOTEK</t>
  </si>
  <si>
    <t>TIP KAO ILI JEDNAKOVRIJEDAN: NR9581</t>
  </si>
  <si>
    <t>Ponuđeni tip:</t>
  </si>
  <si>
    <t>Dobava, isporuka i montaža mrežne WDR dan/noć IP 3 megapikselne kamere slijedećih karakteristika:</t>
  </si>
  <si>
    <t>- 1/2.8" progresivni CMOS čip</t>
  </si>
  <si>
    <t>- 30 fps @ 2048x1536</t>
  </si>
  <si>
    <t>- varifokalni objektiv, f=3~9mm, P-iris objektiv, motorizirani fokus, 48x digitalni zoom</t>
  </si>
  <si>
    <t>- osjetljivost 0.01 Lux @ F1.2 (u boji), 0.001 Lux @ F1.2 (crno - bijelo)</t>
  </si>
  <si>
    <t>- mehanički IR-cut filter, dan/noć funkcija,</t>
  </si>
  <si>
    <t>- ugrađen IR LED, minimalno 30m efektivne udaljenosti</t>
  </si>
  <si>
    <t>- Smart Stream II – podesiva veličina slike, kvaliteta i bitrate</t>
  </si>
  <si>
    <t>- 1 digitalna ulaz i 1 digitalna izlaz</t>
  </si>
  <si>
    <t>- IP66 zaštita</t>
  </si>
  <si>
    <t>- IK10 zaštita</t>
  </si>
  <si>
    <t>- napajanje 12VDC, PoE</t>
  </si>
  <si>
    <t>- mrežni priključak RJ45</t>
  </si>
  <si>
    <t>TIP KAO: IP9371-EHT ili jednakovrijedan</t>
  </si>
  <si>
    <t>- WDR pro minimalno 100 dB</t>
  </si>
  <si>
    <t>- sigurnosni certifikati: CE, LVD, FCC Class A, VCCI, C-tick, UL</t>
  </si>
  <si>
    <t xml:space="preserve">- radna temperatura od -40°C do +50°C </t>
  </si>
  <si>
    <t>Dobava, isporuka i montaža mrežne kupolaste IP 3 megapikselne kamere slijedećih karakteristika:</t>
  </si>
  <si>
    <t>- SNV funkcija, DIS(digitalna stabilizacija slike) funkcija</t>
  </si>
  <si>
    <t>- multi stream MJPEG/H.265/H.264 kompresija</t>
  </si>
  <si>
    <t>- tri istovremena streama</t>
  </si>
  <si>
    <t>- utor za SD/SDHC/SDXC karticu</t>
  </si>
  <si>
    <t xml:space="preserve">- protokoli IPv4, IPv6, TCP/IP, HTTP, HTTPS, UPnP, RTSP/RTP/RTCP, IGMP, SMTP, FTP, DHCP, NTP, DNS, DDNS, PPPoE, CoS, QoS, SNMP, 802.1X, UDP, ICMP, ARP, SSL, TLS, CIFS/SMB </t>
  </si>
  <si>
    <t xml:space="preserve">TIP KAO: FD9371-EHTV ili jednakovrijedan                 </t>
  </si>
  <si>
    <t>- DIS funkcija - digitalna stabilizacija slike</t>
  </si>
  <si>
    <t>- live prijenos za minimalno 10 korisnika</t>
  </si>
  <si>
    <t>- 1 digitalni ulaz i 1 digitalni izlaz</t>
  </si>
  <si>
    <t>- senzor: 1/2.8“ Progressive CMOS</t>
  </si>
  <si>
    <t>- H265, H.264 i MJPEG kompresija</t>
  </si>
  <si>
    <t>- 2-Megapixel, 1920x1080 @ 60 fps, Full HD</t>
  </si>
  <si>
    <t>- žarišna udaljenost: f = 4.3 ~ 129 mm (30x zoom), auto fokus</t>
  </si>
  <si>
    <t>- apertura: F1.6 ~ F4.7</t>
  </si>
  <si>
    <t>- DC iris, 4 digitalna ulaza i 2 digitalna izlaza</t>
  </si>
  <si>
    <t>- kut gledanja: 2.3° ~ 63.7° (horizontalno), 1.3° ~ 35.5° (vertikalno), 2.6° ~ 70.9° (dijagonalno)</t>
  </si>
  <si>
    <t>- minimalna osvijetljenost: 0.07Lux @ F1.6 (u boji), 0Lux @ F1.6 (crno/bijelo)</t>
  </si>
  <si>
    <t>- Pan/Tilt/Zoom funkcije: 48x digital zoom, Auto pan mode, Auto patrol mode</t>
  </si>
  <si>
    <t>- PAN/TILT brzina: minimalno 0.1° ~ 300° / sec</t>
  </si>
  <si>
    <t>- IR domet: minimalno 250m s VAIR tehnologijom (IR varijabilnog kuta)</t>
  </si>
  <si>
    <t>- izmjenjivi IR-cut filter za dan/noć fukciju</t>
  </si>
  <si>
    <t>- WDR pro minimalno 120 dB</t>
  </si>
  <si>
    <t>- EIS, Defog funkcije</t>
  </si>
  <si>
    <t>- minimalno 256 preset pozicija</t>
  </si>
  <si>
    <t>- automatsko podešavanje IR kuta</t>
  </si>
  <si>
    <t>- različita vidna polja sa jednakim osvjetljenjem</t>
  </si>
  <si>
    <t>- jednak intenzitet svjetla na cijeloj slici</t>
  </si>
  <si>
    <t>- 360° Continuous Pan i 220° Tilt</t>
  </si>
  <si>
    <t>- 3D Privacy Masks za dodatnu zaštitu</t>
  </si>
  <si>
    <t>- automatsko praćenje objekata u pokretu</t>
  </si>
  <si>
    <t>- utor za SD/SDHC/SDXC kartice za lokalnu pohranu podataka</t>
  </si>
  <si>
    <t>- četiri istovremena streama</t>
  </si>
  <si>
    <t>- audio detekcija za trenutno alarmiranje</t>
  </si>
  <si>
    <t>- audio kompresija: G.711, G.726</t>
  </si>
  <si>
    <t>- protokoli:  IPv4, IPv6, TCP/IP, HTTP, HTTPS, UPnP, RTSP/RTP/RTCP, IGMP, SMTP, FTP, DHCP, NTP, DNS, DDNS, PPPoE, CoS, QoS, SNMP, 802.1X, UDP, ICMP,ARP, SSL, TLS, NTCIP</t>
  </si>
  <si>
    <t>- ONVIF</t>
  </si>
  <si>
    <t>- kućište za ekstremne vremenske uvjete IP66, antivandal IK10, NEMA 4X</t>
  </si>
  <si>
    <t>- sigurnosni certifikati: CE, FCC Class A, VCCI, C-tick, NEMA 4X, UL</t>
  </si>
  <si>
    <t>- radna temperatura od -40°C do +50°C</t>
  </si>
  <si>
    <t>TIP KAO: AP-PSP-050 ili jednakovrijedan</t>
  </si>
  <si>
    <t xml:space="preserve">Prenaponska zaštita </t>
  </si>
  <si>
    <t>• radna temperatura -40⁰C do +50⁰C</t>
  </si>
  <si>
    <t xml:space="preserve">TIP KAO: HLG-120H-48 ili jednakovrijedan                                                   </t>
  </si>
  <si>
    <t>Dobava, montaža i spajanje napajača za okretnu kameru</t>
  </si>
  <si>
    <t>- ulazni napon: 90 - 305 Vac, 127 - 431 Vdc</t>
  </si>
  <si>
    <t>- ulazna struja: 1.4A/115Vac, 0.6A/230VAC, 0.55A/277VAC</t>
  </si>
  <si>
    <t>- izlazni napon: 48V</t>
  </si>
  <si>
    <t>- izlazna struja: minimalno 2.5 A</t>
  </si>
  <si>
    <t>- izlazna snaga: minimalno 120 W</t>
  </si>
  <si>
    <t>- IP67 zaštita</t>
  </si>
  <si>
    <t>- propusnost 10/100/1000 Mbps</t>
  </si>
  <si>
    <t>- minimalna struja praženjenja 8KA, 16KV</t>
  </si>
  <si>
    <t>- vrijeme reakcije maksimalno 5ns</t>
  </si>
  <si>
    <t>- radni napon minimalno 60VDC, radna struja minimalno 1A za paricu, 2A za dvije parice, snaga minimalno 90W</t>
  </si>
  <si>
    <t>TIP KAO: AT-SWH-000 ili jednakovrijedan</t>
  </si>
  <si>
    <t>- ugrađen osigurač</t>
  </si>
  <si>
    <t>- alarm sklopka za vrata</t>
  </si>
  <si>
    <t>- radna temperatura -40⁰C do +50⁰C</t>
  </si>
  <si>
    <t>TIP KAO ILI JEDNAKOVRIJEDAN: AM-715</t>
  </si>
  <si>
    <t>Dobava, montaža i spajanje razvodne kutije za montažu ispod kamere</t>
  </si>
  <si>
    <t>TIP KAO: AT-CAS-001 + AT-SUN-001 + AM311 ili jednakovrijedan</t>
  </si>
  <si>
    <t>-  IK10 zaštita</t>
  </si>
  <si>
    <t>Dobava  i montaža antivandal kutija za vanjsku montažu s montažnim priboroma za montažu na stup, dodatna zaštita od sunca za kutiju, za smještaj napajača kamere i prenaponske zaštite</t>
  </si>
  <si>
    <t>- radni napon: 12V</t>
  </si>
  <si>
    <t>- izlazna struja: 2A</t>
  </si>
  <si>
    <t>PROIZVOĐAČ: DVC</t>
  </si>
  <si>
    <t>TIP KAO ILI JEDNAKOVRIJEDAN: DVC-ADAPTER SW12V/2A</t>
  </si>
  <si>
    <t>Dobava,postava i spajanje napajač za kamere</t>
  </si>
  <si>
    <t>Dobava i postava komunikacijski ormar, 19", 6U
- Dimenzije: 370x600x450 (vxšxd)
- Boja: siva RAL7035
- Prednja vrata staklena s bravom
- Demontažne bočne stranice
- Nosači 19'' opreme podesivi po dubini
- Uvod kabela s gornje i/ili donje strane
- Mogućnost ugradnje ventilatora
- Nosivost: 60kg
- Standard: IEC297-2
- Stupanj zaštite: IP20
- uključujući potrebne vijke, police, nosače, uvodnike...)
PROIZVOĐAČ: Ellabo
TIP KAO ILI JEDNAKOVRIJEDAN: 6U</t>
  </si>
  <si>
    <t>Dobava samostojećeg rack ormara  za smještaj svih komponenti sustava videonadzora karakteristika minimalnih traženih karakteristika:</t>
  </si>
  <si>
    <t xml:space="preserve">  PROIZVOĐAČ: Ellabo</t>
  </si>
  <si>
    <t xml:space="preserve">TIP KAO ILI JEDNAKOVRIJEDAN: 6U         </t>
  </si>
  <si>
    <t>- samostojeći,</t>
  </si>
  <si>
    <t>- visina 42HU (HU=1,75”),</t>
  </si>
  <si>
    <t>- staklena vrata s prednje strane s metalnim okvirom, bravicom i 3 ključa,</t>
  </si>
  <si>
    <t>- elementi za aktivno hlađenje (ventilacija s termoregulacijom),</t>
  </si>
  <si>
    <t>- zaključavanje svih stranica (prednje, bočne, zadnje),</t>
  </si>
  <si>
    <t>- podnožje s ventilacijskim otvorima i elementima za niveliranje,</t>
  </si>
  <si>
    <t>- uvođenje kabela s donje i gornje strane, poklopac s otvorima za ventilaciju,</t>
  </si>
  <si>
    <t>- 2x6 shuko 230VAC/50Hz utičnih mjesta s prenaponskom zaštitom (surge protection) za napajanje aktivne komunikacijske opreme,</t>
  </si>
  <si>
    <t>- 19" FTP Cat.6e prespojnog panela s 24 RJ45 priključaka, visine 1HU.</t>
  </si>
  <si>
    <t>- 19" optički panel s 8 SC priključnica, visine 1HU.</t>
  </si>
  <si>
    <t>- s elementima za montažu opreme (kavezne matice M6 i vijak M6 x 16mm) (200 kompleta po razdjelniku).</t>
  </si>
  <si>
    <t xml:space="preserve">Dobava i ugradnja 24-portnog gigabitnog upravljivog PoE preklopnika                                                                                      - 24 x 10/100/1000 (PoE) + 2 x combo Gigabit SFP                                                                              - Jumbo Frame Support 9216 bytes                                                                                                               - Secure Shell (SSH), Secure Shell v.2 (SSH2)                                                                                                 - MAC tablica 8K                                                                                                                                                              - Layer 2+                                                                                                                                                                                           - IEEE 802.1D, IEEE 802.1Q, IEEE 802.3at, IEEE 802.1ab (LLDP), IEEE 802.1p, IEEE 802.1s, IEEE 802.1v, IEEE 802.1w, IEEE 802.1x, IEEE 802.3ad (LACP), IEEE 802.3af                                                                                         - 6KV Surge protection, ARP support, IGMP snooping, IP-MAC binding, IPv4 support, IPv6 support, LACP support, LLDP support, LLDP-MED, Link Aggregation Control Protocol (LACP), MLD snooping, Multiple Spanning Tree Protocol (MSTP) support, Class of Service (CoS), Private VLAN, Quality of Service (QoS), Rapid Spanning Tree Protocol (RSTP) support, SNMP support, SNTP support, STP BPDU Guard, STP Root Guard, Spanning Tree Protocol (STP) support, Storm Control, Strict Priority (SP), DDos attack prevention, Syslog support, Trivial File Transfer Protocol (TFTP) support, VLAN support, Weighted Round Robin (WRR), dual firmware images, egress rate limiting, ingress rate limiting, loopback detection, over-current protection, port mirroring, DHCP client, short circuit protection, trunking, DHCP server, DHCP snooping, DNS client, DiffServ Code Point (DSCP) support, Guest VLAN  
</t>
  </si>
  <si>
    <t xml:space="preserve">Dobava i ugradnja18-portnog gigabitnog upravljivog PoE preklopnika  </t>
  </si>
  <si>
    <t xml:space="preserve">- 16x10/100 Mbps RJ45 PoE port
- 2xGigabit RJ45/SFP Combo ports
- 8xEX Mode PoE (200M@10Mbps)                                                                                                                       - Preklopni kapacitet  7.2 Gbps                                                                                                                                                      - MAC tablica 16K                                             </t>
  </si>
  <si>
    <t xml:space="preserve">- Jumbo frame 1536 Bytes                                                                                                                                                           - Auto-MDI/MDI-X, Auto-Negotiation                                          </t>
  </si>
  <si>
    <t xml:space="preserve">- po portu max. 30W                                                                                                                                                  - Total PoE budget  240W                                                                  </t>
  </si>
  <si>
    <t>- IEEE 802.3, IEEE 802.3ab, IEEE 802.3af, IEEE 802.3at, IEEE 802.3u, IEEE 802.3x                                                                                                                                                     - 160KB packet buffer, aut</t>
  </si>
  <si>
    <t>TIP KAO ILI JEDNAKOVRIJEDAN: AW-FGT-180C-250</t>
  </si>
  <si>
    <t xml:space="preserve">- Prenaponska zaštita za svaki PoE Port 12 KV                                                                                           - Prenaponska zaštita za napajanje 4 KV                                                                                </t>
  </si>
  <si>
    <t>- napajanje  100VAC ~ 240VAC                                                                                                                             - potrošnja 120 W</t>
  </si>
  <si>
    <t xml:space="preserve">Industrijski gigabitni PoE mrežni preklopnik
- 4xgigabit Ethernet
- 4 x 10/100 (PoE) + 1 x SFP + 1 x combo Gigabit Ethernet/Gigabit                                                                                                                                                                                                                                                                                      - 4 PoE izlaza                                                                                                                                                                    - max. snaga 30 W po izlazu                  </t>
  </si>
  <si>
    <t xml:space="preserve">- Ukupna PoE snaga 120 W                                                                                                                                                                                                 - napajanje DC 44 - 56 V </t>
  </si>
  <si>
    <t>TIP KAO ILI JEDNAKOVRIJEDAN: AW-IHT-0600</t>
  </si>
  <si>
    <t xml:space="preserve">
- izlazna snaga: minimalno 120 W
- IP67 zaštita
- radna temperatura od -40°C do +50°C
PROIZVOĐAČ: Vivotek
TIP KAO: HLG-120H-48 ili jednakovrijedan</t>
  </si>
  <si>
    <t xml:space="preserve">Dobava napajača za industrijski preklopnik
- ulazni napon: 90 - 305 Vac, 127 - 431 Vdc
- ulazna struja: 1.4A/115Vac, 0.6A/230VAC, 0.55A/277VAC
- izlazni napon: 48V
- izlazna struja: minimalno 2.5 A
</t>
  </si>
  <si>
    <t>- valna duljina 1310nm</t>
  </si>
  <si>
    <t xml:space="preserve">- multimode                                                                                                                                                                      -  1.25 G                                                                     </t>
  </si>
  <si>
    <t>TIP KAO ILI JEDNAKOVRIJEDAN: 1000-MM13-02I</t>
  </si>
  <si>
    <t>Dobava i ugradnja SFP modul</t>
  </si>
  <si>
    <t>Dobava i isporuka antivandal kutije za vanjsku montažu okretne kamere, montaža okretne kamere na kutiju na ugrađene navoje, dodatna zaštita od sunca za kutiju, za smještaj napajača kamere i prenaponske zaštite</t>
  </si>
  <si>
    <t>TIP KAO ILI JEDNAKOVRIJEDAN: AT-CAS-001 + AT-SUN-001</t>
  </si>
  <si>
    <t>- IK10</t>
  </si>
  <si>
    <t>- IP66</t>
  </si>
  <si>
    <t>Dobava i isporuka IP65 kutije za smještaj mrežnog preklopnika, napajača preklopnika, utičnica  i optičke kazete minimalnih karakteristika:</t>
  </si>
  <si>
    <t>- dimenzije 500x400x300 mm</t>
  </si>
  <si>
    <t>PROIZVOĐAČ: LNB-COM</t>
  </si>
  <si>
    <t>TIP KAO ILI JEDNAKOVRIJEDAN: OK65-200</t>
  </si>
  <si>
    <t xml:space="preserve">TIP KAO ILI JEDNAKOVRIJEDAN: </t>
  </si>
  <si>
    <t xml:space="preserve">PROIZVOĐAČ: </t>
  </si>
  <si>
    <t>Dobava i postava klijentskog računalo za nadzorni sustav - PC i5, Intel i5-4460 3,2GHz, 8GB, 2x1TB, DVD, RW,R7, Monitora LED22", Microsoft OEM windows 7, antivirus Panda Cloud office protection , i CON Roline value kontroler ili jednakovrijedna oprema</t>
  </si>
  <si>
    <t>Dobava i postava 19" napojna letva sa 7x shuko+prenaponska zaštita, 1.25U                                                                  - Dimenzije: 483x44x44 mm
- Masa: 0.87 kg
- Temp. okoline: 5-45 °C 
PROIZVOĐAČ: Schrack
TIP KAO ILI JEDNAKOVRIJEDAN: Schrack</t>
  </si>
  <si>
    <t>PROIZVOĐAČ: PREMIUM LINE
TIP KAO ILI JEDNAKOVRIJEDAN: P-LINE 24port patch panel</t>
  </si>
  <si>
    <t>Dobava i postava prespojnog panela 24xRJ45 cat.6, oklopljenog, 19'', 1U</t>
  </si>
  <si>
    <t xml:space="preserve">Osnovna aplikacija software-a za integraciju sustava tehničke zaštite, potrebne licence za pojedine elemente sustava sa slijedećim karakteristikama:
- programski paket za grafički prikaz i upravljanje sustavima tehničke zaštite
- integracija sa video nadzornim sustavom
- integracija sa sustavom protuprovale 
</t>
  </si>
  <si>
    <t>- grafičke mape štićenog prostora (neograničen broj mapa)</t>
  </si>
  <si>
    <t xml:space="preserve"> - mogućnost povezivanja svakog tlocrtnog prikaza sa odgovarajućim prikazom kamera na drugom ekranu
- aplikacija mora imati 1163:1164 da u slučaju određene alarmne situacije, prikaže tlocrtni prikaz dijela objekta u kojem je detektiran alarm s promijenjenom bojom aktivnog simbola koji je  u alarmu te da operater može trenutno dobiti video sliku s alarmne pozicije na pomoćnom monitoru. Svi alarmni događaji moraju biti prikazani u obliku alarmne liste na kojoj će biti navedeni svi neobrađeni alarmni događaji (u odgovarajućim bojama koje određuju pojedini događaj)</t>
  </si>
  <si>
    <t xml:space="preserve">- ikone trebaju imati slijedeće funkcionalnosti:
</t>
  </si>
  <si>
    <t>- ikone trebaju imati slijedeće funkcionalnosti:                             - mogućnost prikaza statusa (uključeno/isključeno, otvoreno/zatvoreno, …) različitim simbolima/bojama</t>
  </si>
  <si>
    <t xml:space="preserve">- mogućnost prikaza alarma različitim bojama
- mogućnost upravljanja pripadajućim sustavom (npr. za protuprovalni sustav uključenje/isključenje zaštite, za video nadzorni sustav upravljanje relejima na kameri, </t>
  </si>
  <si>
    <t xml:space="preserve">- mogućnost promjene prikaza kamera na drugom monitoru
- mogućnost prikaza druge mape (navigacijski element)
- mogućnost obrade zaprimljenih alarma prema unaprijed definiranim pravilima
</t>
  </si>
  <si>
    <t>Licenca za spoj sustava videonadzora na osnovnu aplikaciju za integraciju sustava tehničke zaštite</t>
  </si>
  <si>
    <t>PROIZVOĐAČ:  Alarm automatika</t>
  </si>
  <si>
    <t>TIP KAO ILI JEDNAKOVRIJEDAN: ABsistemDCI - VN</t>
  </si>
  <si>
    <t xml:space="preserve">- mogućnost prikaza statusa i alarma svih detektora u sustavu protuprovale, statusa i alarma svih particija, kao i mogućnost upravljanja istima ukoliko za to postoje ovlasti (uključenje/isključenje)
- SQL Server baza podataka Enterprise, Express, ili Compact Edition
- dvosmjerna integracija sa trećim sustavima korištenjem SSH ili jednakovrijednog sučelja
- radi pod Windows XP/2008/7 operacijskim sustavima
- minimalno prostora na tvrdom disku: 10MB
- optimalna količina memorije: 512MB 
PROIZVOĐAČ: Alarm automatika
TIP KAO ili jednakovrijedan:  ABsistemDCI
</t>
  </si>
  <si>
    <t>Licenca za spoj sustava protuprovale na osnovnu aplikaciju za integraciju sustava tehničke zaštite</t>
  </si>
  <si>
    <t>TIP KAO ILI JEDNAKOVRIJEDAN: ABsistemDCI - PP</t>
  </si>
  <si>
    <t>Konfiguracija jednog ulaznog ili izlaznog aktivnog elementa u aplikaciji integracije sustava teničke zaštite</t>
  </si>
  <si>
    <t xml:space="preserve">Alarmna  centrala max 100 terminala (200 zona sa dupliranjem),  10 terminala od kojih je 5 programibilnih I/O (20 zona sa dupliranjem)   -1 relejni i 2 programibilna open-collector izlaza, digitalni komunikatorom, modem za programiranje i govorni pozivnik (sa SmartLogos30M
</t>
  </si>
  <si>
    <t xml:space="preserve">- konfigurabilne priključnice na alarmnoj centrali, tipkovnici i S-FLEX5 modulu , mogu se programirati kao alarmni ulazi ili PGM izlazi
- balansiranje zona: NO,NC, EOL, DEOL, DEOL sa završnim otpornikom (dupliranje zone)
- programabilan alarmni prag zone, 15 nezavisnih particija
-100 korisnickih šifri, 2 instalaterske šifre, 150 RFID kartica/ključeva, neizbrisiva memorija s 250 događaja (upisani datum i vrijeme)
</t>
  </si>
  <si>
    <t xml:space="preserve">-omogućeno spajanje do 10 LCD tipkovnica, 20 čitača RFID kartica/ključeva i 20 S-FLEX5 modula proširenja u sustav
-2 PGM izlaza i 1relejni izlaz za sirenu
- digitalni komunikator za dojavu na 15 telefonska broja; formati komunikacije ukljucuju Contact ID...
-omogućeno 36 funkcijskih naredbi za brzo i jednostavno upravljanje sustavom (one-stroke action), switching napajač 220Vac/13,8 Vdc, 5A u kompletu
                                                                                                                                                                                                    PROIZVOĐAČ: Inim
TIP KAO ILI JEDNAKOVRIJEDAN: i-SmartLiving 10100L/G3
</t>
  </si>
  <si>
    <t>Inteligentni napajač za BUS izolator                                                                                                                  - izlazni napon: 13,8 VDC                                                                                                                                           - kapacitet  17Ah (akumulator 12Vcc x2)                                                                                                       -max. izlazna struja 5A + 1,2A za napajanje akumulatora                                                                      - snaga  160W                                                                                                                                                         PROIZVOĐAČ: Inim</t>
  </si>
  <si>
    <t>TIP KAO ILI JEDNAKOVRIJEDAN: i-SPS12160X</t>
  </si>
  <si>
    <t xml:space="preserve">Akumulatorska baterija za centralu
- akumulator 12V, 7,5 Ah
PROIZVOĐAČ: Ultarcell
TIP KAO ILI JEDNAKOVRIJEDAN: ULTRA 1265
</t>
  </si>
  <si>
    <t xml:space="preserve">BUS izolator za zaštitu i obnovu BUS data signala u kućištu sa tamper zaštitom.                                                                                                                                             - struja: 50 mA                                                                                                                                                                 - napon: 9-16 VDC                    </t>
  </si>
  <si>
    <t xml:space="preserve">                                                                                                                                                                PROIZVOĐAČ: Inim</t>
  </si>
  <si>
    <t xml:space="preserve">TIP KAO ILI JEDNAKOVRIJEDAN: i-IB100-RP   </t>
  </si>
  <si>
    <t xml:space="preserve">Upravljačka tipkovnica, 
- touch sense LCD tipkovnica s prikazom statusa sustava programibilnim porukama na hrvatskom jeziku i dodatnim simbolima
- veliki pozadinski osvjetljen LCD zaslon s prikazom 64 znaka u 4 linije
</t>
  </si>
  <si>
    <t xml:space="preserve">- 4 lampice sustava (spreman, uključen, greška, gubitak 220V)
- 1 ulazno/izlazni terminal koji se može programirati kao zona,   duplirana zona ili programabilni izlazi
- 3 zasebne alarmne tipke F (požar), A (pomoć), P (panika)
- omogućeno programiranje do 14 funkcijskih tipki s opcijom dodjeljivanja jedne od 29 ponuđenih opcija (shortcut-eva)
</t>
  </si>
  <si>
    <t xml:space="preserve">IP komunikator
- IP kartica za INIM SmartLiving alarmne centrale
- Spajanje na alarmnu centralu preko LAN/WAN mreže ili interneta
- Omogućava daljinsko programiranje i nadzor alarmne centrale
- Ugrađen web-server sa virtualnom tipkovnicom
- Dojava događaja na e-mail korisnika
</t>
  </si>
  <si>
    <t xml:space="preserve">IP komunikator
- IP kartica za INIM SmartLiving alarmne centrale
- Spajanje na alarmnu centralu preko LAN/WAN mreže ili interneta
</t>
  </si>
  <si>
    <t xml:space="preserve">- Omogućava daljinsko programiranje i nadzor alarmne centrale
</t>
  </si>
  <si>
    <t xml:space="preserve">- Ugrađen web-server sa virtualnom tipkovnicom
- Dojava događaja na e-mail korisnika
- 128 -bitna AES enkripcija
</t>
  </si>
  <si>
    <t xml:space="preserve">- Smještaj SD memorijske kartice max. kapaciteta 2 Gb
- Jednostavno spajanje na alarmnu centralu preko DB9 serijskog porta
PROIZVOĐAČ: Inim
TIP KAO ILI JEDNAKOVRIJEDAN: i-SmartLan/SI
</t>
  </si>
  <si>
    <t xml:space="preserve">- Mogućnost premošćavanja LED alarma
- Digitalna kompenzacija temperature 
- Podešavanje osjetljivosti
- Zaštita od bijele svjetlosti
- Brojač alarmnog pulsa
</t>
  </si>
  <si>
    <t xml:space="preserve">- Antivandal zaštita
- AND/OR tehnologija
- SmartOR tehnologija 
- Trostruka LED signalizacija
PROIZVOĐAČ: Inim
TIP KAO ILI JEDNAKOVRIJEDAN: i-XDT200HM
</t>
  </si>
  <si>
    <t xml:space="preserve">Magnetni kontakt otvorenosti za vrata
- Metalni nadgradni magnetni kontakt
- razmak 40 mm
- NC kontakt
- 25 cm kabela u armiranom/metalnom crijevu u kompletu  
PROIZVOĐAČ: S-Link
TIP KAO ILI JEDNAKOVRIJEDAN: SL-MGSM-A16 II AR
</t>
  </si>
  <si>
    <t xml:space="preserve">Detektor loma stakla
- 15mA u mirovanju, 25mA max.
-  9 - 16 VDC
</t>
  </si>
  <si>
    <t xml:space="preserve">- NC/NO kontakt
- 89 x 64 x 20 mm
- domet 10m                                                                                                                                                                       </t>
  </si>
  <si>
    <t>- kut detekcije 90°
PROIZVOĐAČ: DSC
TIP KAO ILI JEDNAKOVRIJEDAN: DG50</t>
  </si>
  <si>
    <t xml:space="preserve">Unutarnja sirena
- Sirena sa bljeskalicom za unutarnju montažu bez mogućnosti samonapajanja
- Elegantna izvedba s poklopcem u bijeloj boji
</t>
  </si>
  <si>
    <t xml:space="preserve">- IP zaštita - IP31
- Napajanje - 12Vdc
- Zvučni izlaz - 110 dB @ 1 m
PROIZVOĐAČ: Inim
TIP KAO ILI JEDNAKOVRIJEDAN: i-SMARTY-GIB
</t>
  </si>
  <si>
    <t xml:space="preserve">Vanjska sirena samonapajajuća
- samonapajajuća sirena za vanjsku montažu sa LED bljeskalicom visokog intenziteta
- polikarbonatno kućište otporno na vanjske utjecaje; dodatna zaštita s unutarnjim metalnim poklopcem
- programibilno vrijeme isključenja zvučne signalizacije (3 -6 -9 min)
</t>
  </si>
  <si>
    <t xml:space="preserve">- frekvencijski moduliran zvuk sirene - 6 programibilnih opcija
- servisni ulaz za blokiranje signalizacije alarma
- OC izlaz (100 mA) za signalizaciju greške sirene; opcija LED signalizacije greške sirene
- relejni izlaz za signalizaciju tampera sirene (sabotažno skidanje poklopca ili demontaža, razbijanje bljeskalice, rezanje kablova)
</t>
  </si>
  <si>
    <t xml:space="preserve">- Napajanje - 13,8 VDC
- Potrošnja u alarmu - 150mA (900mA sa baterije)
- IP zaštita - IP34
- Radna temperatura - od -25°C do +55°C
- Zvučni izlaz - 103 dB @ 3 m
- akumulator 
PROIZVOĐAČ: Inim
TIP KAO ILI JEDNAKOVRIJEDAN: i-IVY-F
</t>
  </si>
  <si>
    <t xml:space="preserve">Akumulatorska baterija za sirenu
- Akumulator 12V 
- 2,4Ah
PROIZVOĐAČ: Ultarcell
TIP KAO ILI JEDNAKOVRIJEDAN: ULTRA 1219
</t>
  </si>
  <si>
    <t xml:space="preserve">Modul proširenja sustava protuprovale                                                                                                               - modul proširenja s 5 konfigurabilnih I/O terminala
- omogućeno direktno spajanje shock i rollerblind detektora bez analizatorske pločice
- ugrađena zujalica
- kućište za montažu na zid u kompletu; tamperska zaštita
</t>
  </si>
  <si>
    <t xml:space="preserve">- dimenzije - 125 x 79 x 26 mm
- potrošnja - 30 mA
- napajanje - 9 - 16 VDC
                                                                                                                                                                                                PROIZVOĐAČ: Inim
TIP KAO ILI JEDNAKOVRIJEDAN: i-FLEX5/P
</t>
  </si>
  <si>
    <t xml:space="preserve">Metalno kućište za smještaj modula proširenja sustava protuprovale                                                                                                        </t>
  </si>
  <si>
    <t>- dimenzije - 287 x 297 x 76 mm</t>
  </si>
  <si>
    <t xml:space="preserve">                                                                                                                                                                                                 PROIZVOĐAČ: DSC</t>
  </si>
  <si>
    <t>TIP KAO ILI JEDNAKOVRIJEDAN: PC5003C</t>
  </si>
  <si>
    <t xml:space="preserve">Tamper za kučišta za smještaj modula proširenja                                                                                               
                                                                                                                                                                               PROIZVOĐAČ: DSC
TIP KAO ILI JEDNAKOVRIJEDAN: T1
</t>
  </si>
  <si>
    <t xml:space="preserve">Bravica za kučišta                                                                                                  
                                                                                                                                                                                               PROIZVOĐAČ: DSC
TIP KAO ILI JEDNAKOVRIJEDAN: L1
</t>
  </si>
  <si>
    <t xml:space="preserve">Nosač tampera                                                                                                      
PROIZVOĐAČ: DSC
TIP KAO ILI JEDNAKOVRIJEDAN: TB1
</t>
  </si>
  <si>
    <t>Izrada zaključaka RJ 45 cat.6a oklopljeni, na pozicijama priključnica i u komunikacijskom razdjelniku</t>
  </si>
  <si>
    <t xml:space="preserve">Komplet za povezivanje preklopnika na optičko vlakno
- kutija dimenzija 15x10
- optički adapter x1
- pigtail x1
</t>
  </si>
  <si>
    <t>- varenje optičkih niti
- varenje optičkih niti sa cjevčicama
- optički patch kabel MM duljine 1m (do preklopnika)
- RJ45 utični modul, FTP cat.6</t>
  </si>
  <si>
    <t>- pigtail X1</t>
  </si>
  <si>
    <t>Sitni nespecificirani potrošni materijal_x000D_
- tiple, vide, vezice, instalacijske letvice, gips, patch kabeli, itd....._x000D_</t>
  </si>
  <si>
    <t>Dobava isporuka i montaža obujmnice nosača za PTZ kućište za montažu na stup</t>
  </si>
  <si>
    <t xml:space="preserve">- dimenzije 1060x955x550 mm + duljina ruku 470 mm
</t>
  </si>
  <si>
    <t xml:space="preserve">Dobava, isporuka, montaža, spajanje i programiranje  niske trokrake barijere
- trokraki motorizirani mehanizam s jedne strane, izrađena od nehrđajučeg čelika
- moguć prolaz u oba smjera, slobodan prolaz u slučaju aktiviranja evakuacijskog ulaza
- samostojeća (montaža na pod), sa dvije noge radi stabilnost, prostor za ugradnju ćitača na barijeru
- brzina prolaza maks. 90 osoba/min, uz kontrolu pristupa procjena 40 osoba/min                                                                                                                                                                   ugrađeni semafori s obje strane
</t>
  </si>
  <si>
    <t>- napajanje 230Vac, radna temperatura -20 do +68 oC</t>
  </si>
  <si>
    <t>Proizvođač: Ozak turnstiles</t>
  </si>
  <si>
    <t>Tip kao: 700E N1</t>
  </si>
  <si>
    <t xml:space="preserve">- SNV funkcija
- multi stream MJPEG/H.265/H.264 kompresija
- tri istovremena streama
- utor za SD/SDHC/SDXC karticu
- protokoli IPv4, IPv6, TCP/IP, HTTP, HTTPS, UPnP, RTSP/RTP/RTCP, IGMP, SMTP, FTP, DHCP, NTP, DNS, DDNS, PPPoE, CoS, QoS, SNMP, 802.1X, UDP, ICMP, ARP, SSL, TLS     </t>
  </si>
  <si>
    <t>-  DIS funkcija - digitalna stabilizacija slike                                                                                             - live prijenos za minimalno 10 korisnika
- Smart Stream II – podesiva veličina slike, kvaliteta i bitrate</t>
  </si>
  <si>
    <t xml:space="preserve">Remote Management Protocol  HTTPS, RMON 1, RMON 2, RMON 3, RMON 9, SNMP 1, SNMP 2c, SNMP 3, SSH, SSH-2            </t>
  </si>
  <si>
    <t xml:space="preserve">  - Switching Bandwidth 52 Gbps                                                                                                                                                                                      - Forwarding Capacity 38.68 Mpps 
- napajanje AC 120/230 V                                                                                                                                         - potrošnja 430 Watt
PROIZVOĐAČ: VIVOTEK
TIP KAO ILI JEDNAKOVRIJEDAN: AW-GEV-267A-370</t>
  </si>
  <si>
    <t xml:space="preserve">- u slučaju prekida komunikacije sa pojedinim sustavom, servis treba automatski obavijestiti operatera putem klijentske aplikacije te pokušavati uspostaviti vezu sa dotičnim sustavom
</t>
  </si>
  <si>
    <t xml:space="preserve">- podesivo pozadinsko osvjetljenje i jačina zujalice
- particijsko ili globalno dodjeljivanje
- Potrošnja - 80mA
</t>
  </si>
  <si>
    <t xml:space="preserve">-Konfigurabilna I/O priključnica
PROIZVOĐAČ: Inim
TIP KAO ILI JEDNAKOVRIJEDAN: i-CONCEPT/GB
</t>
  </si>
  <si>
    <t xml:space="preserve">3.8. </t>
  </si>
  <si>
    <t xml:space="preserve">3.7. TROŠKOVNIK INSTALACIJE I OZVUČENJA </t>
  </si>
  <si>
    <t xml:space="preserve">3.6. TROŠKOVNIK REPREZENTACIJSKE INSTALACIJE </t>
  </si>
  <si>
    <t>3.5.  TROŠKOVNIK INSTALACIJE VIDEONADZORA I KONTROLE PRISTUPA</t>
  </si>
  <si>
    <t>3.4.</t>
  </si>
  <si>
    <t xml:space="preserve">Dualni detektor pokreta
- PIR, domet 15m, kut detekcije 100°
- Antimasking funkcija
- Dvostruki Pyro-električki senzor
- Digitalna obrada signala
</t>
  </si>
  <si>
    <t xml:space="preserve">DOBAVA I POSTAVA, RAZGLASNA CENTRALA KAO HUST </t>
  </si>
  <si>
    <t>RC TESIRA FORTE LR-88C ILI JEDNAKOVRIJEDNO</t>
  </si>
  <si>
    <t xml:space="preserve">panel napajanja sa sekvencijalnim uklopom i prisilnim uklopom </t>
  </si>
  <si>
    <t>tip kao HUST PSN07 ili jednakovrijedno</t>
  </si>
  <si>
    <t xml:space="preserve">1HE panel s prekidačem za sekvencijalno uključenje / isključenje svih elemenata razglasne centrale, ugrađen svijetleća LED tipka za prikaz stanja, prihvat za 230V - jedan ulaz / 7 izlaza, osigurač 6-12A.  </t>
  </si>
  <si>
    <t>panel prisilnog uklopa kao HUST PPU04 ili jednakovrijedno</t>
  </si>
  <si>
    <t>panel za prisilni uklop regualtora zvuka preko 3. žice.</t>
  </si>
  <si>
    <t xml:space="preserve">panel centralne mrežne audio jedinice DSP procesora tip kao </t>
  </si>
  <si>
    <t>HUST BMP TESIRA AI EXLOG.  ili jednakovrijedno</t>
  </si>
  <si>
    <t>DSP procesor, 12 mic/line balansiranih ulaza, 8 balansiranih mic/line izlaza, RJ45 (Gigabit Ethernet) ulaz za nadzor i kontrolu uređaja, RS232 konektor za upravljanje, 4-pin GPIO (4 kanala "General Purpose Input &amp; Output" ). Uključen TESIRA software / GUI sučelje za WIN XP. 2-redni OLED ekran sa capacitive-touch navigacijom. Mogućnosti podešavanja i kontrole: Mixers, Equalizers, Filters, Crossovers, Dynamics, Routers, Delays,Controls, Meters, Generators, Diagnostics... Dodatnih 8 audio kanala preko USB sučelja (konfigurabilni USB audio), 4x 4-pin GPIO / relej, uređaj iz klase. Tesira server-class. Uključeno ukupno 16 "logičkih" programibilnih konektora (mogu biti izlazi ili ulazi). Programibilni - ulazni mogu biti beznaponski kontakti ili 5V TTL a na izlazima može biti maksimalnih 40V/300mA. 4 konekcije mogu biti korištene kao "voltage control" ulazi.</t>
  </si>
  <si>
    <t xml:space="preserve">panel kombiniranog izvora zvuka - AM/FM tuner + USB </t>
  </si>
  <si>
    <t xml:space="preserve">player + mrežni player + internet radio streamer kao HUST </t>
  </si>
  <si>
    <t>PMR4000RMKII ili jednakovrijedno</t>
  </si>
  <si>
    <t>profesionalni multisource player s ugrađenim FM tunerom sa RDS-om, mogućnošću reproduciranja glazbe s internet radio postaja, USB-a i UpnP mrežnog servera. Kompatibilni formati: MP3, WMA, WAV i FLAC. Jedinica je opremljena sa nalognim izlazom, optičkim digitalnim izlazom za digitalni media player, a posjeduje žičani Fast Ethernet i Wi-Fi 2,4 G. Kontrola uređaj putem http-a, putem prednje ploče ili putem DOK aplikacije (za iPad, iPhone, iPod Touch ili bilo koji Android uređaja).. 1HE</t>
  </si>
  <si>
    <t xml:space="preserve">- strujni mjerni transformatori 300/5A (daje HEP)         </t>
  </si>
  <si>
    <t xml:space="preserve">- osigurački slog NVO2-III-125A (daje HEP)         </t>
  </si>
  <si>
    <t xml:space="preserve">- osigurač EZ25/4A (daje HEP)                             </t>
  </si>
  <si>
    <r>
      <t xml:space="preserve">Dobava i postava okiten cijevi </t>
    </r>
    <r>
      <rPr>
        <sz val="11"/>
        <rFont val="Symbol"/>
        <family val="1"/>
        <charset val="2"/>
      </rPr>
      <t>f</t>
    </r>
    <r>
      <rPr>
        <sz val="11"/>
        <rFont val="Arial"/>
        <family val="2"/>
        <charset val="238"/>
      </rPr>
      <t>110 mm za polaganje podzemnih kablova.</t>
    </r>
  </si>
  <si>
    <r>
      <t xml:space="preserve">Dobava i postava okiten cijevi </t>
    </r>
    <r>
      <rPr>
        <sz val="11"/>
        <rFont val="Symbol"/>
        <family val="1"/>
        <charset val="2"/>
      </rPr>
      <t>f50</t>
    </r>
    <r>
      <rPr>
        <sz val="11"/>
        <rFont val="Arial"/>
        <family val="2"/>
        <charset val="238"/>
      </rPr>
      <t xml:space="preserve"> mm za polaganje rasvjetne i telekomunikacijskih podzemnih kablova.</t>
    </r>
  </si>
  <si>
    <r>
      <t xml:space="preserve">Dobava, postavljanje ugradnja i spajanje razvodnog ormara s oznakom </t>
    </r>
    <r>
      <rPr>
        <b/>
        <sz val="11"/>
        <rFont val="Arial"/>
        <family val="2"/>
        <charset val="238"/>
      </rPr>
      <t>RO1</t>
    </r>
    <r>
      <rPr>
        <sz val="11"/>
        <rFont val="Arial"/>
        <family val="2"/>
        <charset val="238"/>
      </rPr>
      <t>,</t>
    </r>
    <r>
      <rPr>
        <b/>
        <sz val="11"/>
        <rFont val="Arial"/>
        <family val="2"/>
        <charset val="238"/>
      </rPr>
      <t xml:space="preserve"> </t>
    </r>
    <r>
      <rPr>
        <sz val="11"/>
        <rFont val="Arial"/>
        <family val="2"/>
      </rPr>
      <t>izrađenog od  kućišta kao F24, 4x24, ugradni dimenzija 750x590x148 mm. 4x24 ugradni opremljen s prozirnim vratima i bravicom. U razdjelnik se ugrađuje slijedeća oprema:</t>
    </r>
  </si>
  <si>
    <r>
      <t xml:space="preserve">Dobava, postavljanje ugradnja i spajanje razvodnog ormara s oznakom </t>
    </r>
    <r>
      <rPr>
        <b/>
        <sz val="11"/>
        <rFont val="Arial"/>
        <family val="2"/>
        <charset val="238"/>
      </rPr>
      <t>RO2</t>
    </r>
    <r>
      <rPr>
        <sz val="11"/>
        <rFont val="Arial"/>
        <family val="2"/>
        <charset val="238"/>
      </rPr>
      <t>,</t>
    </r>
    <r>
      <rPr>
        <b/>
        <sz val="11"/>
        <rFont val="Arial"/>
        <family val="2"/>
        <charset val="238"/>
      </rPr>
      <t xml:space="preserve"> </t>
    </r>
    <r>
      <rPr>
        <sz val="11"/>
        <rFont val="Arial"/>
        <family val="2"/>
      </rPr>
      <t>izrađenog od  kućišta kao F24, 4x24, ugradni dimenzija 750x590x148 mm. 4x24 ugradni opremljen s prozirnim vratima i bravicom. U razdjelnik se ugrađuje slijedeća oprema:</t>
    </r>
  </si>
  <si>
    <r>
      <t xml:space="preserve">Dobava, postavljanje ugradnja i spajanje razvodnog ormara s oznakom </t>
    </r>
    <r>
      <rPr>
        <b/>
        <sz val="11"/>
        <rFont val="Arial"/>
        <family val="2"/>
        <charset val="238"/>
      </rPr>
      <t>RO3</t>
    </r>
    <r>
      <rPr>
        <sz val="11"/>
        <rFont val="Arial"/>
        <family val="2"/>
        <charset val="238"/>
      </rPr>
      <t>,</t>
    </r>
    <r>
      <rPr>
        <b/>
        <sz val="11"/>
        <rFont val="Arial"/>
        <family val="2"/>
        <charset val="238"/>
      </rPr>
      <t xml:space="preserve"> </t>
    </r>
    <r>
      <rPr>
        <sz val="11"/>
        <rFont val="Arial"/>
        <family val="2"/>
      </rPr>
      <t>izrađenog od  kućišta kao F24, 3x24, ugradni, dimenzija 640x590x120 mm, opremljen s prozirnim vratima i bravicom. U razdjelnik se ugrađuje slijedeća oprema:</t>
    </r>
  </si>
  <si>
    <r>
      <t xml:space="preserve">Dobava, postavljanje ugradnja i spajanje razvodnog ormara s oznakom </t>
    </r>
    <r>
      <rPr>
        <b/>
        <sz val="11"/>
        <rFont val="Arial"/>
        <family val="2"/>
        <charset val="238"/>
      </rPr>
      <t>RO4</t>
    </r>
    <r>
      <rPr>
        <sz val="11"/>
        <rFont val="Arial"/>
        <family val="2"/>
        <charset val="238"/>
      </rPr>
      <t>,</t>
    </r>
    <r>
      <rPr>
        <b/>
        <sz val="11"/>
        <rFont val="Arial"/>
        <family val="2"/>
        <charset val="238"/>
      </rPr>
      <t xml:space="preserve"> </t>
    </r>
    <r>
      <rPr>
        <sz val="11"/>
        <rFont val="Arial"/>
        <family val="2"/>
      </rPr>
      <t>izrađenog od  kućišta kao F24, 3x24, ugradni, dimenzija 640x590x120 mm, opremljen s prozirnim vratima i bravicom. U razdjelnik se ugrađuje slijedeća oprema:</t>
    </r>
  </si>
  <si>
    <r>
      <t xml:space="preserve">Dobava, postavljanje ugradnja i spajanje razvodnog ormara s oznakom </t>
    </r>
    <r>
      <rPr>
        <b/>
        <sz val="11"/>
        <rFont val="Arial"/>
        <family val="2"/>
        <charset val="238"/>
      </rPr>
      <t>RO5</t>
    </r>
    <r>
      <rPr>
        <sz val="11"/>
        <rFont val="Arial"/>
        <family val="2"/>
        <charset val="238"/>
      </rPr>
      <t>,</t>
    </r>
    <r>
      <rPr>
        <b/>
        <sz val="11"/>
        <rFont val="Arial"/>
        <family val="2"/>
        <charset val="238"/>
      </rPr>
      <t xml:space="preserve"> </t>
    </r>
    <r>
      <rPr>
        <sz val="11"/>
        <rFont val="Arial"/>
        <family val="2"/>
      </rPr>
      <t>izrađenog od  kućišta kao F24, 3x24, ugradni, dimenzija 640x590x120 mm, opremljen s prozirnim vratima i bravicom. U razdjelnik se ugrađuje slijedeća oprema:</t>
    </r>
  </si>
  <si>
    <r>
      <t xml:space="preserve">Dobava, postavljanje ugradnja i spajanje razvodnog ormara s oznakom </t>
    </r>
    <r>
      <rPr>
        <b/>
        <sz val="11"/>
        <rFont val="Arial"/>
        <family val="2"/>
        <charset val="238"/>
      </rPr>
      <t>RCB</t>
    </r>
    <r>
      <rPr>
        <sz val="11"/>
        <rFont val="Arial"/>
        <family val="2"/>
        <charset val="238"/>
      </rPr>
      <t>,</t>
    </r>
    <r>
      <rPr>
        <b/>
        <sz val="11"/>
        <rFont val="Arial"/>
        <family val="2"/>
        <charset val="238"/>
      </rPr>
      <t xml:space="preserve"> </t>
    </r>
    <r>
      <rPr>
        <sz val="11"/>
        <rFont val="Arial"/>
        <family val="2"/>
      </rPr>
      <t>izrađenog od  kućišta kao F24, 4x24, ugradni dimenzija 750x590x148 mm. 4x24 ugradni opremljen s prozirnim vratima i bravicom. U razdjelnik se ugrađuje slijedeća oprema:</t>
    </r>
  </si>
  <si>
    <r>
      <t>- NHXMH-J 5x2.5 mm</t>
    </r>
    <r>
      <rPr>
        <vertAlign val="superscript"/>
        <sz val="11"/>
        <rFont val="Arial"/>
        <family val="2"/>
      </rPr>
      <t>2,</t>
    </r>
    <r>
      <rPr>
        <sz val="11"/>
        <rFont val="Arial"/>
        <family val="2"/>
        <charset val="238"/>
      </rPr>
      <t xml:space="preserve"> za strojaske instalacije</t>
    </r>
  </si>
  <si>
    <r>
      <t>- NHXMH-J 3x2.5 mm</t>
    </r>
    <r>
      <rPr>
        <vertAlign val="superscript"/>
        <sz val="11"/>
        <rFont val="Arial"/>
        <family val="2"/>
      </rPr>
      <t>2</t>
    </r>
    <r>
      <rPr>
        <sz val="11"/>
        <rFont val="Arial"/>
        <family val="2"/>
        <charset val="238"/>
      </rPr>
      <t xml:space="preserve"> za strojaske instalacije</t>
    </r>
  </si>
  <si>
    <r>
      <t>- NHXMH-J 3x1.5 mm</t>
    </r>
    <r>
      <rPr>
        <vertAlign val="superscript"/>
        <sz val="11"/>
        <rFont val="Arial"/>
        <family val="2"/>
      </rPr>
      <t xml:space="preserve">2 </t>
    </r>
    <r>
      <rPr>
        <sz val="11"/>
        <rFont val="Arial"/>
        <family val="2"/>
        <charset val="238"/>
      </rPr>
      <t xml:space="preserve"> za strojaske instalacije</t>
    </r>
  </si>
  <si>
    <r>
      <t>Dobava i postava instalacijske kutije,</t>
    </r>
    <r>
      <rPr>
        <sz val="11"/>
        <rFont val="Symbol"/>
        <family val="1"/>
        <charset val="2"/>
      </rPr>
      <t xml:space="preserve"> f</t>
    </r>
    <r>
      <rPr>
        <sz val="11"/>
        <rFont val="Arial"/>
        <family val="2"/>
        <charset val="238"/>
      </rPr>
      <t xml:space="preserve">60mm                                   </t>
    </r>
  </si>
  <si>
    <r>
      <t>Dobava i postava instalacijske kutije,</t>
    </r>
    <r>
      <rPr>
        <sz val="11"/>
        <rFont val="Symbol"/>
        <family val="1"/>
        <charset val="2"/>
      </rPr>
      <t xml:space="preserve"> f</t>
    </r>
    <r>
      <rPr>
        <sz val="11"/>
        <rFont val="Arial"/>
        <family val="2"/>
        <charset val="238"/>
      </rPr>
      <t xml:space="preserve">80mm                                   </t>
    </r>
  </si>
  <si>
    <t>panel pojačala antenske distribucije tip kao HUST LDAB100AB</t>
  </si>
  <si>
    <t>ili jednakovrijedno</t>
  </si>
  <si>
    <t xml:space="preserve">Niskošumo dvokanalno pojačalo UFH band-a. Karakteristike: UHF raspon freq. 500 - 900 MHz, Pojačanje: 13dB, LTE free, 2x TNC / 500Ω. Napajnje 9V DC. </t>
  </si>
  <si>
    <t xml:space="preserve">8 portni gigabitni upravljivi mrežni preklopnik, 1HE, 8x 10/100/1000 (8 PoE+ / 180W) + 2 x Gigabit SFP, Routing/switching kapacitet: 20Gbps, Routing Protocol: Static IPv4, static IPv6. Flash memorija: 32MB, procesor: 1x MIPS (500MHz), RAM: 128MB-SDRAM, Protokoli upravljanja: SNMP 1, RMON 2, RMON, Telnet, SNMP 3, SNMP 2c, HTTP, HTTPS, TFTP, CLI. Podržani standardi: IEEE 802.3, IEEE 802.3u, IEEE 802.3i, IEEE 802.3z, IEEE 802.1D, IEEE 802.1Q, IEEE 802.3ab, IEEE 802.1p, IEEE 802.3af, IEEE 802.3x, IEEE 802.3ad (LACP), IEEE 802.1w, IEEE 802.1x, IEEE 802.1s, IEEE 802.1ab (LLDP), IEEE 802.3at, IEEE 802.3az. Ostalo: Flow control, auto-negotiation, Podrška za ARP, VLAN, auto-uplink (auto MDI/MDI-X), IGMP snooping, Syslog, port mirroring, WRR, STP, RSTP MSTP ACL, Jumbo Frames, MLD snooping, Cable Diagnostics Function, STP Root Guard, LLDP support, DHCP relay, LACP, Port Security, DHCP client, dual firmware images, SPQ, port isolation, Single IP Management. </t>
  </si>
  <si>
    <t>panel profesionalnog PoE mrežnog preklopnika tip kao HPE JL383A</t>
  </si>
  <si>
    <t xml:space="preserve">panel kompleta bežičnih mikrofona tip kao HUST </t>
  </si>
  <si>
    <t>LDU506HHD/BPH li jednakovrijedno</t>
  </si>
  <si>
    <t xml:space="preserve">true diversity sustav bežičnih mikrofona s uključenom: 
1x dvostruka combo mix / dualout baza / prijemnik (1HE), 
2x antenski priključak,
1x ručni dinamički bežični mikrofon / odašiljač, 
1x pojasni predajnik / beltpack, 
1x tanki naglavni kondezatorski mikrofon u boji kože. </t>
  </si>
  <si>
    <t>-</t>
  </si>
  <si>
    <t>Frekventni odaziv: 30-16000Hz. Audio izlaz: 2x XLR, 2x 6.3 mm TRS, 1x combo mix XLR F. maksimalni izlazni nivo: +10dBu. Kontrola na prednjoj ploči: up, set, ASC, down, Power On/Off. Indikacija na prednjoj ploči: 2x visoko-kontrastni OLED ekran za prikaz grupa, kanala, frekvencije, statusa signala i statusa baterije. Napajanje: 12-18VC.</t>
  </si>
  <si>
    <t xml:space="preserve">Karakteristike baze/prijemnika: True Diversity UHF dvostruka baza sa zasebnim + kombiniranim audio izlazima (combo / dual out). Rad u frekvencijskom području od 655do 679MHz. Broj kanala: 96 (8 grupa po 12 kanala). Tip modulacije: FM. Broj antenskih priključnica: 2 (BNC). Redukcija šuma: squelch. Optimizacija odašiljanja: pilot tone. THD: &lt;0.1%. SNR: &gt;100dB. </t>
  </si>
  <si>
    <r>
      <rPr>
        <b/>
        <sz val="11"/>
        <color indexed="63"/>
        <rFont val="Arial"/>
        <family val="2"/>
        <charset val="238"/>
      </rPr>
      <t>Karakteristike ručnog mikrofona / odašiljača:</t>
    </r>
    <r>
      <rPr>
        <sz val="11"/>
        <color indexed="63"/>
        <rFont val="Arial"/>
        <family val="2"/>
        <charset val="238"/>
      </rPr>
      <t xml:space="preserve"> Tip: dinamički. Usmjerenost: kardioida. Broj kanala: 96 (8 grupa po 12 kanala). Frekventni odaziv: 60Hz - 16kHz. Raspon frekvencija odašiljanja: 655-679 MHz. Nazivna HF izlazna snaga: podesiva od 2-30mW. Kontrola: Power On/Off, meni, odabir (tipke za navigaciju se nalaze na mikrofonu). Indikacija: OLED display. Napajanje: 2x AA baterije (do 10 sati rada). Težina: 0,25kg. Domet: preko 100m.</t>
    </r>
  </si>
  <si>
    <r>
      <rPr>
        <b/>
        <sz val="11"/>
        <color indexed="63"/>
        <rFont val="Arial"/>
        <family val="2"/>
        <charset val="238"/>
      </rPr>
      <t>Karakteristike pojasnog predajnika:</t>
    </r>
    <r>
      <rPr>
        <sz val="11"/>
        <color indexed="63"/>
        <rFont val="Arial"/>
        <family val="2"/>
        <charset val="238"/>
      </rPr>
      <t xml:space="preserve"> Broj kanala: 96 (8 grupa po 12 kanala). Frekventni odaziv: 30Hz - 16kHz. Konekcija: 3-pin mini XLR. Raspon frekvencija odašiljanja: 655-679MHz. Nazivna HF izlazna snaga: podesiva od 10-50mW. Kontrola: Power On/Off. Indikacija: OLED display. Tipke za navigaciju i kontrolu. IC sinkronizacija, Pilot tone squelch, zamjenjiva natena, podesiva izlazna RF snaga. Napajanje: 2x 1,5V AA baterije (do 10 sati rada). Težina: 0,09kg</t>
    </r>
  </si>
  <si>
    <r>
      <rPr>
        <b/>
        <sz val="11"/>
        <color indexed="63"/>
        <rFont val="Arial"/>
        <family val="2"/>
        <charset val="238"/>
      </rPr>
      <t>Karakteristike naglavnog mikrofona:</t>
    </r>
    <r>
      <rPr>
        <sz val="11"/>
        <color indexed="63"/>
        <rFont val="Arial"/>
        <family val="2"/>
        <charset val="238"/>
      </rPr>
      <t xml:space="preserve"> Frekventni odaziv: 70Hz-16kHz. Usmjerenost: kardioida, unidirekcionalno. Osjetljivost: -67dB. Maksimlani SPL: 125dB. Impedancija: 1,4kΩ. napajanje: 5V (putem pojasnog predajnika). Konektor: 3-pin mini XLR. Mikrofon u boji kože, tanke konstrukcije.</t>
    </r>
  </si>
  <si>
    <t>panel obavijesno-reklamnog reproduktora tip kao HUST I/O NP10</t>
  </si>
  <si>
    <t xml:space="preserve">interaktivni mrežni audio player s ugrađenim audio mixerom, ARM Cortex proceosorom i proširivom pohranom podataka (USB, microSD-HC). Uređaj sadrži sljedeća sučelja: 8 individualno konfigurabilnih "logičkih" ulaza/izlaza, 1x RS485, 1x USB, 1x microUSB, 1x MicroSD, 1x LAN, 4x tipke, 1x programibilni relejni izlaz (NO/NC), 1x IR input. Podrška za MP3 i WAV formate, unutrašnji DSP procesor, ugrađen WEB server (podešavanje mreže, sat, funkcija kalendara), TELNET kontrola, integrirani RTC (real time clock). Mogućnost napajanja 12-24V. </t>
  </si>
  <si>
    <t>kom 1</t>
  </si>
  <si>
    <t xml:space="preserve">panel profesionalnog više-kanalnog pojačala snage tip kao HUST </t>
  </si>
  <si>
    <t>LINEA RESEARCH ZR1211 ili jednakovrijedno</t>
  </si>
  <si>
    <t>YMPX8 ili jednakovrijedno</t>
  </si>
  <si>
    <t>profesionalno 2-kanalno pojačalo klase D sa ugrađenim DSP procesorom ("onboard" skretnica, filteri, delay funkcije, limiter &amp; PEQ, 15 tipova preset postavki). Snaga pojačala (1kHz non-clip / oba kanala): 2x 1050W / 4Ω, 2x 800W / 8Ω, 2x 600W / 2Ω. AD/DA konverzija: 24-bit linear, 128 times over sampling, 48kHz. THD: 0,1%. Frekventni odaziv: 20Hz - 20kHz. S/N odnos: 101dB (A-weighted, 8Ω). Crosstalk: manje od -60dB. Latencija: 1.5 msec (analogni ulaz prema zvučnicima). 3 stupnja višestruke zaštite pojačala (load + amp + power protection). Hlađenje: 2x hladilo s promjenjivom brzinom okretaja). Ostalo: "single custom" LSI čip, PLL tehnologija, D-CONTOUR procesuiranje (multi-band dynamic processing), LCD ekran za postavke i upravljanje, 10 prednjih LED lampica za signalizaciju rada pojačala, USB utor s prednje strane (transfer podataka kao npr. prijenos postavki s drugog pojačala, log datoteke, ..), Smart Configuration Wizard, monitoring pojačala, panel lock funkcija,..</t>
  </si>
  <si>
    <t>panel profesionalnog pojačala snage tip kao HUST REVAMP 4240T</t>
  </si>
  <si>
    <t>profesionalno 4-kanalno pojačalo klase D sa ugrađenim DSP-om, pametnim senzorom praćenja potrošnje energije, inteligentnim hladilom s promjenjivom brzinom okretaja, 250 Hz visokopropusni filtar. Snaga (RMS): 4x 240W @4Ω/100V / Bridge-mode: 2x 480W @8Ω/100V, Raspon frekvencija: (0/-3 dB) 50 Hz – 20 kHz, odvajanje kanala: &gt;68dB @ 1kHz, THD ch. 1/2: &lt;0.07% @1W / 4Ω / 1kHz, S/N ratio: &gt;101 dB, Zaštitini sklopovi: over current, over temperature</t>
  </si>
  <si>
    <t>panel profesionalnog pojačala snage tip kao HUST REVAMP 2060T</t>
  </si>
  <si>
    <t>Profesionalno 2-kanalno pojačalo klase D sa ugrađenim DSP-om, pametnim senzorom praćenja potrošnje energije, inteligentnim hladilom s promjenjivom brzinom okretaja, 250 Hz visokopropusni filtar. Snaga (RMS): 2x 60W @4Ω/100V / Bridge-mode: 1x 120W @8Ω/100V, Raspon frekvencija: (0/-3 dB) 50 Hz – 20 kHz, odvajanje kanala: &gt;65dB @ 1kHz, S/N ratio: &gt;101 dB, dubina: 239 mm, visina: 44mm, težina: 5.7 kg, 1HE</t>
  </si>
  <si>
    <t xml:space="preserve"> Dinamički raspon: analogni ulaz, bolji od 113dBA tipično. Gain (@0db): 32dB. Frekventni odaziv (@4Ω): &lt;7Hz - &gt;30kHz, 4Ω, -2.5dB points. THD: &lt;0.05% tipični, 1kHz signal, AES17 filter, 4Ω load. Maksimalni ulazni nivo: +20dBu,. Uključeni sustavi zaštite i monitoringa - "Sustained clipping", DC offset , VHF limiter, VX izlazni limiter (linear phase virtual crossover &amp; 2 limiter paths on each output), Power distribution protection systems, "power cycles &amp; mains brownout events" monitoring, kontrola i nadzor brzine vrtnje ventilatora, kontinuirani nadzor izlazne impedancije svakog kanala, .. Sistem notifikacije putem mreže ili putem relejnih beznaponskih kontakata. Povezivanje: 8x analogni ulaz &amp; link (Phoenix terminal block konektor), 1x AES3 ulaz &amp; link (Phoenix terminal block konektor), 1x strujni priključak (Neutrik 32A Powercon), 1x RJ45 LAN mrežni priključak, 1x RS232 &amp; 1x RS485 (38.4k Baud), 5x Logic inputs, 2x relejni izlaz, 1x Auxiliary Port, 8x zvučnički izlaz (4x Neutrik SpeakonTM NL4 - ukupno 8 zvučničkih izlaza; Class 2 single out, Class 3 bridge out). Težina: 12,5kg. Rackmount visina: 2HE</t>
  </si>
  <si>
    <t>Stvarna snaga pojačala (RMS po svakom kanalu, kontinuirano svi kanali aktivni, "full power"): 8x 750W @2, 4, 8Ω ili 100V, Bridge mode: 4x 1500W@4, 8Ω ili 100V.</t>
  </si>
  <si>
    <t xml:space="preserve">12 nezavisnih prijelaza za EQ, delay i gain funkcije, VX limiteri, Hardman &amp; LIR crossover filteri. </t>
  </si>
  <si>
    <t xml:space="preserve">profesionalno 8-kanalno instalacijsko pojačalo s ugrađenim jedinstvenim DSP procesorom - High performance 96kHz DSP </t>
  </si>
  <si>
    <t xml:space="preserve">na svakom ulazi i izlazu, 40-bitni Linea Research pripadajući algoritam, </t>
  </si>
  <si>
    <t xml:space="preserve">19" samostojeći rack ormar za smještaj opreme, ožičen i </t>
  </si>
  <si>
    <t>crni 19" samostojeći rack ormar 600x600mm s uključenim ventilacijskim panelima, postoljem, kotačima, metalnim vratima s bravom i ključem i perforacijama za protok zraka. Kompletno ispitan i ožičen do pune funkcionalnosti s uključenim svim potrebnim spojnim priborom, sitnim potrošnim materijalom do pune funkcionalnosti. Ukupna visina: 26HE</t>
  </si>
  <si>
    <t xml:space="preserve">DOBAVA I POSTAVA, NADGRADNA ZVUČNA KUTIJA S NOSAČEM </t>
  </si>
  <si>
    <t xml:space="preserve">TIP KAO HUST COMM R.35-3896SET ILI JEDNAKOVRIJEDNO </t>
  </si>
  <si>
    <t>Ultra-Compact Horn-Loaded Triaxial Three-Way zvučna kutija izuzetne iskoristivosti, snage, čistoće i usmjerenosti. Weather/UV-resistant zvučnik s ugrađnim 1x 8" LF carbon ring cone driverom + 2x 2,35" coaxial  MF Multisource Waveguide™ compression driverima + 1x 1" HF exit compression driverom. Frekventni raspon: 80 Hz - 16 kHz, Osjetljivost (1W/1m): 100dB. Snaga: 400W/8Ω (kontinuirano). Kontinuirani maks. izlaz: 126dB (132dB peak). Disperzija: (H x V):  90° x 60°. "U" nosač uključen..</t>
  </si>
  <si>
    <t>ispitan do pune funkcionalnosti s uključenim svim potrebnim sitnim potrošnim priborom i materijalom</t>
  </si>
  <si>
    <t xml:space="preserve"> tip kao HUST 19-60/60-26 rck set ili jednakovrijedno</t>
  </si>
  <si>
    <t xml:space="preserve">TIP KAO HUST COMM R.35COAX SET ILI JEDNAKOVRIJEDNO </t>
  </si>
  <si>
    <t>Full-range, dvosistemski, koaksijalni zvučnik izuzetne iskoristivosti, snage, čistoće i usmjerenosti. Weather/UV-resistant zvučnik s ugrađnim 1x 10" LF carbon ring "NeverWet" cone driverom (2" voice coil) + 1x 1,25" HF exit compression driverom (Tru-Phase™ waveguide tehnologija). Frekventni raspon: 70Hz - 16kHz, Osjetljivost (1W/1m): 99dB. Kontinuirani maks. izlaz: 122dB (128dB peak). Snaga: 200W/8Ω (kontinuirano) // 400W/8Ω (programska). Disperzija: (H x V):  90° x 90°. Uključeno u kompletu: "U" nosač i 200W/100V trafo (autoformer). Jamstvo na uređaj: 5 godina. Jamstvo na kućište: 15 godina. Težina kompleta: do 15kg. Maskimalne dimenzije: 279 x 330 x 343mm</t>
  </si>
  <si>
    <t xml:space="preserve">TIP KAO HUST COMM R2-52Z.SET ILI JEDNAKOVRIJEDNO </t>
  </si>
  <si>
    <t>Full-range, trosistemski triaksijalno dizajnirani zvučnik visoke iskoristivosti, snage, čistoće i usmjerenosti. Weather/UV-resistant zvučnik s ugrađnim 2x 12" LF (ferofluid hlađeni, tretirani da budu otporni na atmosferilije) + 2x 2" MF (ferofluid hlađeni, nemetalni) + 1x 1" HF (titanium dijafragma postavljena na horne izrađene od optičkih vlakana). Sve jedinice spojene na integriranu unutrašnju skretnicu (600Hz - 3.5kHz). Frekventni raspon: 70Hz - 16kHz, Osjetljivost (1W/1m): 107dB. Kontinuirani maks. izlaz: 133dB (139dB peak). Snaga: 400W/4Ω kontinuirano (1600W vršno). Disperzija: (H x V):  50° x 20°. Uključeno u kompletu: "U" nosač uključen. Jamstvo na uređaj: 5 godina. Jamstvo na kućište: 15 godina. Težina kompleta: do 58kg. Maskimalne dimenzije: 629 x 629 x 781mm.</t>
  </si>
  <si>
    <t xml:space="preserve">TIP KAO HUST OVO5TW ILI JEDNAKOVRIJEDNO </t>
  </si>
  <si>
    <t>Dvosistemski nadgradni zvučnik u ABS (Bass reflex) kučištu sa ugrađenim 5.25” wooferom i 1" visokotoncem.  Snaga: 6-15-30W@100V / 80W@16Ω (RMS rated), SPL 1w/1m: 90 dB (max. 109dB),  Frekventno područje: 70Hz-20kHz, Kut disperzije @4kHz: 90°. Pribor za montažu na zid uključen (nosači).</t>
  </si>
  <si>
    <t xml:space="preserve">TIP KAO HUST OVO3TW ILI JEDNAKOVRIJEDNO </t>
  </si>
  <si>
    <t>Dvosistemski nadgradni zvučnik u ABS (Bass reflex) kučištu sa ugrađenim 3” wooferom i 1" visokotoncem. Snaga: 6W@100V / 40W@16Ω, SPL 1w/1m: 82 dB (max. 97dB), Frekventno područje: 90Hz-20kHz. Kut disperzije @1kHz: 180°. Uključeno: Quick-Fit stezaljke kabela osigurava brzu i jednostavnu montažu i rotirajući "3D" nosač (turn / tilt funkcija) zvučnika uključen.</t>
  </si>
  <si>
    <t xml:space="preserve">DOBAVA I POSTAVA, ZIDNI REGULATOR ZVUKA / ATENUATOR </t>
  </si>
  <si>
    <t xml:space="preserve">TIP KAO AT608T ILI JEDNAKOVRIJEDNO </t>
  </si>
  <si>
    <t>TEM bijela komplet s ukrasnom maskom i nosačem za postavu / ugradnju u kutiju fi60. Ukupno 8 pozicija, maksimalna snaga 60W@100V. Sadrži modul prisilnog uklopa preko 3. žice linije 100V ozvučenja i ugradnu kutiju fi60</t>
  </si>
  <si>
    <t xml:space="preserve">TIP KAO AT1208T ILI JEDNAKOVRIJEDNO </t>
  </si>
  <si>
    <t>TEM bijela komplet s ukrasnom maskom i nosačem za postavu / ugradnju u kutiju 3 modula. Ukupno 8 pozicija. Maksimalna snaga 120W@100V. Sadrži modul prisilnog uklopa preko 3. žice linije 100V ozvučenja i ugradnu kutiju 3 modula.</t>
  </si>
  <si>
    <t>TIP KAO HUST ZUM TNC 213-100AD  ILI JEDNAKOVRIJEDNO</t>
  </si>
  <si>
    <t xml:space="preserve">Isporuka nadgradnog TEM bijela kompleta na za to osigurano mjesto na lokaciji. Spoj osiguran od utjecaja na atmosferilije. Komplet sadrži usmjerenu antenu bežičnog sustava (7-13dBi). Frekventni pojas: 500-900MHz. Impedancija: 50 Ohma. </t>
  </si>
  <si>
    <t xml:space="preserve">DOBAVA I POSTAVA, STOLNI GOVORNIČKI POZIVNI MIKROFONSKI </t>
  </si>
  <si>
    <t>KOMPLET TIP KAO HUST MICPATDH ILI JEDNAKOVRIJEDNO</t>
  </si>
  <si>
    <t>Mikrofon se sastoji od fleksibilnog vrata i usmjerne dinamičke mikrofonske kapsle. Baza mikrofona je načinjena od aluminija s podesivim prekidačem. Raspon frekvencija: 80Hz – 12kHz, Osjetljivost: -70dB @ 1kHz. Izmjerena izlazna impedancija: 600 Ohm. 3m kabela u paketu sa mikrofonom.</t>
  </si>
  <si>
    <t xml:space="preserve">DOBAVA I POSTAVA, KOMPLET ZIDNOG PRIKLJUČNOG MJESTA </t>
  </si>
  <si>
    <t>TIP KAO HUST PPKOM ILI JEDNAKOVRIJEDNO</t>
  </si>
  <si>
    <t>Isporuka TEM bijela kompleta na za to osigurano mjesto na lokaciji - 1x 230V Schuko, 1x RJ45 LAN, 1x DIN-5p F, 1x combo XLR F 3p / 6,3 TRS F + adapter za 3,5mm audio. Uključena ugradna kutija, ukrasna maska i nosač.</t>
  </si>
  <si>
    <t>DOBAVA I POSTAVA, KOMPLET ZA POZICIJU ANTENE SUSTAVA BEŽIČNIH MIKROFONA S</t>
  </si>
  <si>
    <t xml:space="preserve"> UKLJUČENOM PRIKLJUČNOM KUTIJOM </t>
  </si>
  <si>
    <t>TIP KAO HUST ZPKLU ILI JEDNAKOVRIJEDNO</t>
  </si>
  <si>
    <t xml:space="preserve">Isporuka na za to osigurano mjesto na lokaciji - nadgradni komplet kutije u IP55 zaštiti sa zaštitinim poklopcem i sljedećim konekcijama: 1x 230V Schuko, 2x RJ45 LAN, 3x combo XLR F 3p / 6,3 TRS F. </t>
  </si>
  <si>
    <t>vokalni dinamički mikrofon, hiperkardioida, On/Off prekidač, frekventni odaziv: 50-16000Hz, nominalna impedancija: 300 Ohma, Max. SPL (1% THD@1kHz): 134dB, sučelje: XLR 3-pin, gold plated, Dužina: 165mm, promjer: 52mm. Težina: 0,3kg.</t>
  </si>
  <si>
    <t xml:space="preserve">DOBAVA I POSTAVA, PODNI TRIPOD MIKROFONSKI STALAK TIP </t>
  </si>
  <si>
    <t>KAO HUST BSP11 LUL. ILI JEDNAKOVRIJEDNO</t>
  </si>
  <si>
    <t>Profesionalni mikrofonski "tripod" podni stalak s teleskopskom rukom, "lulicom" za prihvat bež. mikrofona i “push &amp; roll” mehanizmom. Nosivost 3 kg, Min/Max. otvaranje 38/78 cm. Maksimalna podesiva visina 212 cm. Težina: 2,3kg. Boja: crna</t>
  </si>
  <si>
    <t>JEDNAKOVRIJEDNO</t>
  </si>
  <si>
    <t>16-kanalni rackmount mikser s deset mikrofonskih ulaza / 16 linijskih ulaza (8 mono + 4 stereo), 4 grupna busa, 1 stereo bus + 4 AUX (moguće upotrijebiti i kao fx loop). "D-PRE" mikrofonska pretpojačala s invertiranim Darlington strujnim tokom, prvoklasni efekti: SPX s 24 programa, kompatibilan s iPad uređajem (2. generacija pa na dalje), USB konekcija (192 kHz, Bit Depth: 24-bit), kompresor s upravljanjem pomoću jednog potenciometra, +48V fantomsko napajanje, XLR balansirani izlazi, 3-zonski EQ s parametričkim srednjim tonovima, metalno kućište. Mixer se smještau prijenosni rack kofer sljedećih karakteristika: 7mm špreploča, 22 x 22mm alumnijski rubovi, ispuna unutrašnjeg dijela s pjenom, 2x drawbolts, 1x ručke za prijenos, čelične kugle na kutevima, 9cm prostor za smještaj kabela, vanjske dimenzije (mm): 510 širina x 645 dubina x 195 visina.</t>
  </si>
  <si>
    <t>JEDNAKOVRIJEDNO (m)</t>
  </si>
  <si>
    <t xml:space="preserve"> KAO HUST LDWS1001S ILI JEDNAKOVRIJEDNO</t>
  </si>
  <si>
    <t xml:space="preserve">DOBAVA I POSTAVA, RUČNI DINAMIČKI MIKROFON S PREKIDAČEM </t>
  </si>
  <si>
    <t xml:space="preserve">TIP KAO HUST MIC114/20 XLR ILI </t>
  </si>
  <si>
    <t xml:space="preserve">DOBAVA I ISPORUKA HQ BALANSIRANI MIC/LINE AUDIO KABEL, XLR TERMINACIJA, </t>
  </si>
  <si>
    <t xml:space="preserve">TIP KAO HUST YMF MGX16U F.CASE SET ILI </t>
  </si>
  <si>
    <t xml:space="preserve">DOBAVA I POSTAVA KOMPLETA PRIJENOSNOG MIXERA S KOFEROM </t>
  </si>
  <si>
    <t>Otpor:75 Ω/Km, kapacitet (core/core): 55pF/mt. NEUTRIK industrijski XLR 3-pinski konektori s pozlaćenim kontaktima. Duljina kabela: 30m</t>
  </si>
  <si>
    <t xml:space="preserve">Okrugli dvostruko oklopljeni audio / mikrofonski kabel 2x0,25mm² sa PE zaštitom,100% spiral shields- red copper, 23 AWG, Vanjski promjer kabela (mm): 6,0. </t>
  </si>
  <si>
    <t>FUNKCIONALNOSTI (set)</t>
  </si>
  <si>
    <t>Uključuje sav potrebni sitni potrošni materijal i pribor za dovođenja sustava do pune funkcionalnosti poput kratkih spojnih kabela (do 1m), spojnih priključnih modula, čeličnih sajli/vezica, kaveznih matica, adaptera, ..</t>
  </si>
  <si>
    <t xml:space="preserve"> DOVOĐENJE SUSTAVA DO PUNE </t>
  </si>
  <si>
    <t>DOBAVA I POSTAVA KOMPLETA SITNOG POTROŠNOG MATERIJALA I PRIBORA ZA</t>
  </si>
  <si>
    <t xml:space="preserve"> U RAD NA LOKACIJI </t>
  </si>
  <si>
    <t>KOMPLET USLUGA NA LOKACIJI S UKLJUČENIM ZAVRŠNIM  ISPITIVANJEM I PUŠTANJEM</t>
  </si>
  <si>
    <t>ispitivanje linija, terminacija kabela, spajanje opreme, programiranje i izrada GUI upravljačkih sučelja, zaštita sustava dodjeljivanjem pristupnih ovlasti (korisničko ime i lozinka) za više različitih korisnika (svaki korisnik dobija ovlaštenja upravljanja sukladna dodjeljenim ovlastima a  vezanima uz svoje ime i lozinku dobiva), podešavanje sustava, instalacija softvera, puštanje u rad, završno podešavanje, obuka korisnika na lokaciji (4 osobe, 2 sata), dokumentacija (atesti, uputstva an HR jeziku, izvedbene sheme).</t>
  </si>
  <si>
    <t>Crveni i crni plosnati zvučnički kabel 2x1,5mm², 16AWG, Ø 0,25mm. Vanjske dimenzije: 3,1x 6,2mm, Otpor vodiča: 16Ω/Km ± 5%. Ostalo: O.F.C. crveni bakar, posebna PVC izolacija, crveno-crna boja plašta</t>
  </si>
  <si>
    <t>fleksibilni kabel s finožičnim použeni bakrenim vodičem (nazivni promjer 0,20 mm) i izolacijom od PVC-a (žile koncentrično použene i označene bojom). Konstrukcija pojedinog vodiča 30x 0,25mm, vanjski promjer do maks. 9,4mm, debljina izolacije: 0,7mm, Otpor vodiča (@20°): 13,3Ω/km</t>
  </si>
  <si>
    <t xml:space="preserve">fleksibilni kabel s finožičnim použeni bakrenim vodičem (promjer vodiča 3,9 mm) i izolacijom gumene mješavine na temelju etilen-propilena. Konstrukcija pojedinog vodiča 84x 0,3mm, vanjski promjer do maks. 16,8mm, debljina izolacije: 1mm, Otpor vodiča (@20°): 3,3Ω/km </t>
  </si>
  <si>
    <t>fleksibilni koaksijalni kabel 50Ω gdje su vodiči, izolacija (dielektrik) i plašt koncentrični. Unutrašnji vodič je višežični goli bakar promjera 2,25mm (±0,01 / 7x 0,75mm). Izolacija: polietilen vanjskog promjera 7,25mm (±0,05mm). Vanjski vodič: oplet od golih bakrenih žica 0,16 mm, 96% optičko prekrivanje. PVC plašt vanjskog promjera 10,3mm ( ±0,15mm). kapacitet: 100pF/m. Maksimalno gušenje pri 20°C: 14,4dB/100@400MHz, 24,7dB/100@1000MHz. U skladu s IEC60332-1 normi. Boja: crna</t>
  </si>
  <si>
    <t>Okrugli dvostruko oklopljeni audio / mikrofonski kabel 2x0,25mm² sa PE zaštitom,100% spiral shields- red copper, 23 AWG, Vanjski promjer kabela (mm): 6,0. Otpor:75 Ω/Km, kapacitet (core/core): 55pF/mt.</t>
  </si>
  <si>
    <t>mrežni instalacijski kabel CAT6 250MHZ SFTP PIMF FRNC LSOH CCA, PVC sivi, kabel puna žica 4x2xAWG23/1 CCA, oklopljen folijom i opletom, PIMF svaki par oklopljen metalanom folijom i opletom, LSOH bezhalogena smjesa</t>
  </si>
  <si>
    <t xml:space="preserve">DOBAVA I POSTAVA ZVUČNIČKOG KABEL 2x 1,5mm² TIP KAO HUST HKL2-C102 ILI </t>
  </si>
  <si>
    <t>DOBAVA I POSTAVAZVUČNIČKOG KABELA 2x 6mm² TIP KAO HUST TIP KAO HUST H07RN ILI JEDNAKOVRIJEDNO (m)</t>
  </si>
  <si>
    <t>DOBAVA I POSTAVA ZVUČNIČKOG KABELA 3x 1,5mm² TIP KAO HUST TIP KAO HUST H05VVF ILI JEDNAKOVRIJEDNO (m)</t>
  </si>
  <si>
    <t xml:space="preserve">DOBAVA I POSTAVA HQ KOAKSIJALNOG KABELA KAO HUST TK/RG213 ILI </t>
  </si>
  <si>
    <t>DOBAVA I POSTAVA HQ BALANSIRANOG AUDIO SIGNALNOG KABELA TIP KAO TSKC114 ILI</t>
  </si>
  <si>
    <t xml:space="preserve">DOBAVA I POSTAVA OKLOPLJENOG MREŽNOG CAT6 LAN KABELA TIP KAO HUST SFTP CAT6 LAN LSOH ILI </t>
  </si>
  <si>
    <t xml:space="preserve">Bezhalogeni vatrodojavni instalacijski kabel s očuvanom el. funkcionalnošću od 30m, mask. radnog napona do 225V. Bakreni vodič punog presjeka, promjera 0,8mm, umrežena izolacija od polimera bez halogena (po dva vodiča u parici, </t>
  </si>
  <si>
    <t>svake 4 parice u svežanj, svežnjevi použeni u slojeve i označeni  omotanim numeriranim filmom, kodiranje žila bojom, PEPT separator, elektrostatički zaslon od alumnij-laminirane poliesterke trake i pokositrenim bakrenim kontakt vodičem promjera 0,8mm, umreženim unakrsno povezanim plaštom bez halogena. Vanjski promjer do 6mm.</t>
  </si>
  <si>
    <t xml:space="preserve">ILI JEDNAKOVRIJEDAN (m) </t>
  </si>
  <si>
    <t xml:space="preserve">DOBAVA I POSTAVA BEZHALOGENI VATRODOJAVNI INSTALACIJSKI KABEL KAO HUST JB-H(ST)H 2x2x0,8 E30 </t>
  </si>
  <si>
    <t xml:space="preserve">RAZGLASNA CENTRALA KAO HUST </t>
  </si>
  <si>
    <t>TROŠKOVNIK KOMUNIKACIJSKE  INSTALACIJE ………..........</t>
  </si>
  <si>
    <t>Dobava, isporuka i montaža okretne kamere slijedećih karakteristika:</t>
  </si>
  <si>
    <t xml:space="preserve">Dobava i postava rasvjetnog stupa za prometnice i parking, visine 6m, s ankerom i kućištrm zs ugradnju predspojne naprave. U cijenu uračunati i predspojnu napravu i ostalu montažnu opremu. </t>
  </si>
  <si>
    <t xml:space="preserve">Dobava, postavljanje ugradnja i spajanje razvodnog ormara automatske kompenzacije jalove energije, snage 150 kVAr, s ugrađenim baterijama 12,5+12,5+25+50+50 kVAr i prigušnicama za otklanjanje viših harmonika, upravljanja kontrolerom RVC12. U ormar je potrebno ugraditi sav potebni sklopni, mjerni i kontrolni materijal za kvalitetan rad kompenzacije. </t>
  </si>
  <si>
    <t>A7 - Zidna nadgradna svjetiljka, LED izvor svjetlosti, snaga svjetiljke max 3x2,5W, efektivni svjetosni tok ili svjetlosni tok svjetiljke s uračunatim gubicima u optičkom sustavu min 560lm, životni vijek≥15.000h, zaštita od zaprljanja IP44, dimenzija 105x105x536mm, kao tip: Fit wall lamp chrome 3x2.5W SELV</t>
  </si>
  <si>
    <r>
      <t>Dobava, polaganje i elektr. spajanje optičkog kabela A-DQ (ZN)2Y, kapaciteta 8 niti, u cijenu uračunati  i cijevi</t>
    </r>
    <r>
      <rPr>
        <sz val="11"/>
        <rFont val="Symbol"/>
        <family val="1"/>
        <charset val="2"/>
      </rPr>
      <t xml:space="preserve"> f</t>
    </r>
    <r>
      <rPr>
        <sz val="11"/>
        <rFont val="Arial CE"/>
        <family val="2"/>
        <charset val="238"/>
      </rPr>
      <t xml:space="preserve">23mm i </t>
    </r>
    <r>
      <rPr>
        <sz val="11"/>
        <rFont val="Symbol"/>
        <family val="1"/>
        <charset val="2"/>
      </rPr>
      <t>f</t>
    </r>
    <r>
      <rPr>
        <sz val="11"/>
        <rFont val="Arial CE"/>
        <family val="2"/>
        <charset val="238"/>
      </rPr>
      <t xml:space="preserve">16mm ili priključnom kanalizaciji.     </t>
    </r>
  </si>
  <si>
    <t xml:space="preserve">- UPS LINEAR  PLUS RM –Rack izvedba  10kVA- nazivna snaga 10 kVA, autonomija rada na baterije: 10 minuta pri punom teretu, dimenzija 3U, 19",dubine 600mm. </t>
  </si>
  <si>
    <t>- rastalni osigurači STI 6 A</t>
  </si>
  <si>
    <t xml:space="preserve">- luxomat s fotoosjetnikom kao IC2000, 15368 </t>
  </si>
  <si>
    <t>- programabilni uklopni sat kao IHP 2C, 15722</t>
  </si>
  <si>
    <t>- rastalni osigurači SBI 50 A</t>
  </si>
  <si>
    <t>- automatski prekidač kao C60N, 10A, 1P</t>
  </si>
  <si>
    <t>- zaštitna sabirnica PE, 125A horizontalna, l=0,4m</t>
  </si>
  <si>
    <t>- regulator i programtor ETO-1550</t>
  </si>
  <si>
    <t>- sklopnik CT-25 3P, 230V, 15961</t>
  </si>
  <si>
    <t>- prekidač, obični za svjetlo, s lokatorom kao - U3.201.18N</t>
  </si>
  <si>
    <t xml:space="preserve">- prekidač, serijski za svjetlo, s lokatorom kao - U3.211.18 </t>
  </si>
  <si>
    <t xml:space="preserve">- prekidač, izmjenični za svjetlo, s lokatorom kao - U3.211.18 </t>
  </si>
  <si>
    <t xml:space="preserve"> - kao 81141, 230V OG,  IP55        </t>
  </si>
  <si>
    <t>Dobava, montaža i spajanje priključnog sklopa kao KAEDRA , sa ugrađenim elementima:</t>
  </si>
  <si>
    <t xml:space="preserve">Dobava i postava kabelskog kanala SK-400 dim. 300x60mm, s poklopcem i priborom za učvršćenje na zid.  </t>
  </si>
  <si>
    <t xml:space="preserve">Dobava i postava kabelskog kanala SK-300 dim. 300x60mm, s poklopcem i priborom za učvršćenje na zid.  </t>
  </si>
  <si>
    <t xml:space="preserve">Dobava i postava kabelskog kanala SK-200 dim. 200x60mm, s poklopcem i priborom za učvršćenje na zid.  </t>
  </si>
  <si>
    <t xml:space="preserve">Dobava i postava kabelskog kanala SK-100 dim. 100x60mm, s poklopcem i priborom za učvršćenje na zid.  </t>
  </si>
  <si>
    <t xml:space="preserve">Dobava i postava kabelskog kanala SK-50 dim. 50x50mm, s poklopcem i priborom za učvršćenje na zid.  </t>
  </si>
  <si>
    <t xml:space="preserve">Dobava i postava razvodne kutije RKP-2.5 354 242 </t>
  </si>
  <si>
    <t>Dobava, postava, spajanje i upuštanje u rad signalizacijskog uređaja za alarm iz invalidskog WC-a kao. Komplet sadrži: sinalnu lampicu, signalno zvonce, potezno tipkalo SOS i elektronički sklop za uključenje i generiranje zvučno svjetlosnog signala.</t>
  </si>
  <si>
    <t>prometa, muzikom na čekanju, komplet sa akumulatorima za autonomni rad 12h i svim spojnim i montažnim materijalom. Kao KX-TDA100. Sve komplet</t>
  </si>
  <si>
    <t xml:space="preserve">'- Postava i spajanje telefonske    centrale sa 16 vanjskih i 32 kućne linije s DXDP-om, s ISDN BRI/PRI priključkom, DISA karticom, karticom za povečanje kapaciteta kanalnih linija, softwarskim upravljanjem mogućnostima biranja, USB-sučelje, softwar za tarifiranje i nadzor telefonskog </t>
  </si>
  <si>
    <t xml:space="preserve">Dobava i postava kabelskog kanala SK-200 dim. 100x60mm, s poklopcem i priborom za učvršćenje na zid.  </t>
  </si>
  <si>
    <t>Dobava i motaža telefonske priključnice 2 x RJ-45 ktg 6e, (ostalo se spaja na play-bus priključnice), prilagođena za ugradnju u parapetski kanal.</t>
  </si>
  <si>
    <t xml:space="preserve">Dobava, montaža i spajanje mikroprocesorske adresabilne vatrodojavne centrale kao Smart Loop 2080/G , sa mogučnošću spajanja do 2 analogno adresabilne petlje sa sveukupno 396 pojedinačnih adresabilnih elemenata sljedećih karakteristika: </t>
  </si>
  <si>
    <t xml:space="preserve">Dobava i ugradnja optičko-dimnog analogno adresibilnog javljača požara sa ranom detekcijom dima u stvaranju, plamena i tinjajuće vatre, nominalna osjetljivost 1.6%, sa izolatorom kvara na petlji ugrađenim u samom javljaču, visoka otpornost na vlagu, ugrađen svjetlosni, trobojni indikator za signalizaciju alarma. Signal se procesira detekcijskim algoritmom.
tip S-ED100 i S-ED300  
</t>
  </si>
  <si>
    <t xml:space="preserve">Dobava i ugradnja termodiferencijalnog (10° C/min)+ termički detektor (58° C) sa izolatorom javljača požara, sa ranom detekcijom dima u stvaranju, plamena i tinjajuće vatre, ugrađena 2 termička osjetnika i sa 2 optička osjetnika za detekciju svjetlih i tamnih čestica, sa izolatorom kvara na petlji ugrađenim u samom javljaču, visoka otpornost na vlagu, ugrađen svjetlosni indikator za signalizaciju alarma. </t>
  </si>
  <si>
    <r>
      <t>Dobava i ugradnja standardnog podnožja analogno adresabilnih javljača. Spajanje podnožja se vrši odgovarajućim kabelom 2x0.8 mm</t>
    </r>
    <r>
      <rPr>
        <vertAlign val="superscript"/>
        <sz val="11"/>
        <rFont val="Siemens Sans"/>
        <charset val="238"/>
      </rPr>
      <t xml:space="preserve">2  </t>
    </r>
  </si>
  <si>
    <t xml:space="preserve">Dobava i ugradnja duboko podnožja za nadžbuknu ugradnju Notifier sirena i bljeskalica, u kompletu dolazi podnožje B501AP </t>
  </si>
  <si>
    <t xml:space="preserve">Dobava i ugradnja adresabilne sirene , montirane na podnožju na koji se montiraju i javljači, sirena se napaja i upravlja iz petlje. Sirena ima 11 različitih tonova, mogućnost aktivacije 2 nivoa i 3 razine jačine zvuka (1. ton na nivou predalarm-tihi ton, 2. ton na nivou alarm-glasni ton) sve programabilno sa vatrodojavne centrale. Glasnoća sirene je programabilna od 80 do 100 dB
</t>
  </si>
  <si>
    <t>Dobava i ugradnja ručnog analogno adresibilnog javljača požara sa direktnim aktiviranjem (razbijanje stakla na javljaču  prouzrokuje alarm) u crvenom kućištu (R).</t>
  </si>
  <si>
    <t xml:space="preserve">- grafički prikaz stanja alarmnog sustava i interaktivni simboli elemenata alarmnog sustava
- pretraživanje događaja iz baze podataka
- neograničeni broj operatera s različitim pravima
</t>
  </si>
  <si>
    <t xml:space="preserve">Dobava i postava grijača SSAP 0,005 Ω/m, 320W, za horizontalne oborinske krovne kanale, prosj. duljina grijača 15 m, Elpos. </t>
  </si>
  <si>
    <t>Dovava i postava grijača za pluvije, na ravnom dijelu krova.</t>
  </si>
  <si>
    <t xml:space="preserve">Dobava i postava grijača SSAP 0,005 Ω/m, 181W, za oborinske vertikale, prosj. duljina vertikale (grijača) 8,1 m, Elpos. </t>
  </si>
  <si>
    <t>NAZIV</t>
  </si>
  <si>
    <t>Količina</t>
  </si>
  <si>
    <t>Jedinična cijena</t>
  </si>
  <si>
    <t>Ukupno</t>
  </si>
  <si>
    <t>jed. mjere</t>
  </si>
  <si>
    <t>Red broj</t>
  </si>
  <si>
    <t>B</t>
  </si>
  <si>
    <t>RAZVODNI ORMAR GRO</t>
  </si>
  <si>
    <t>RAZVODNI ORMAR RO1</t>
  </si>
  <si>
    <t>RAZVODNI ORMAR RO2</t>
  </si>
  <si>
    <t>RAZVODNI ORMAR RO3</t>
  </si>
  <si>
    <t>RAZVODNI ORMAR RO4</t>
  </si>
  <si>
    <t>RAZVODNI ORMAR RO5</t>
  </si>
  <si>
    <t>RAZVODNI ORMAR RCB</t>
  </si>
  <si>
    <t>RAZVODNI ORMAR Rkotl</t>
  </si>
  <si>
    <t>Spojni vodovi</t>
  </si>
  <si>
    <t>Priključni sklop</t>
  </si>
  <si>
    <r>
      <rPr>
        <b/>
        <sz val="11"/>
        <rFont val="Arial"/>
        <family val="2"/>
        <charset val="238"/>
      </rPr>
      <t>3.1.</t>
    </r>
    <r>
      <rPr>
        <sz val="11"/>
        <rFont val="Arial"/>
        <family val="2"/>
        <charset val="238"/>
      </rPr>
      <t xml:space="preserve"> GRAĐEVINSKI RADOVI UKUPNO:</t>
    </r>
  </si>
  <si>
    <t xml:space="preserve">3.2. UKUPNO: </t>
  </si>
  <si>
    <t>Oprema</t>
  </si>
  <si>
    <t>3.3. UKUPNO:</t>
  </si>
  <si>
    <t xml:space="preserve">Spojni kabeli </t>
  </si>
  <si>
    <t>3.4. UKUPNO INSTALACIJA VATRODOJAVE</t>
  </si>
  <si>
    <t xml:space="preserve">3.5. TROŠKOVNIK VIDEO NADZORA I KONTR. PRISTUPA  UKUPNO: </t>
  </si>
  <si>
    <t xml:space="preserve"> 3.6. PREZENTACIJSKA OPREMA UKUPNO:</t>
  </si>
  <si>
    <t>3.7. OZVUČENJE UKUPNO:</t>
  </si>
  <si>
    <t>3.8. UKUPNO:</t>
  </si>
  <si>
    <r>
      <rPr>
        <b/>
        <sz val="14"/>
        <rFont val="Arial"/>
        <family val="2"/>
        <charset val="238"/>
      </rPr>
      <t>B</t>
    </r>
    <r>
      <rPr>
        <b/>
        <sz val="11"/>
        <rFont val="Arial"/>
        <family val="2"/>
        <charset val="238"/>
      </rPr>
      <t xml:space="preserve"> - ELEKTROTEHNIČKE INSTALACIJE - UKUPNO:</t>
    </r>
  </si>
  <si>
    <t>U _______________, ___________ 2018.</t>
  </si>
  <si>
    <t>Sva oprema mora biti kvalitete Thorsman ili Rital ili jednakovrijedna.</t>
  </si>
  <si>
    <t>Sva oprema mora biti kvalitete Thorsman ili Rital ili jednakovrijedna</t>
  </si>
  <si>
    <t>Jednakovrijedna oprema:______________________________</t>
  </si>
  <si>
    <t>Dobava, postava i spajanje digitalnog telefonskog aparata. Kao KX-T7630  LCD "Panasonic" ili jednakovrijedan</t>
  </si>
  <si>
    <t>Dobava, postava i spajanje digitalnog telefonskog aparata. Kao KX-T7665 LCD "Panasonic" ili jednakovrijedan</t>
  </si>
  <si>
    <t>Dobava, postava i spajanje bezžičnog telefona. Kao KX-TCA255  LCD "Panasonic" ili  jednakovrijedan</t>
  </si>
  <si>
    <t xml:space="preserve">Materijali specificirani u stavkama, kao i kompletni sustavi, mogu biti zamjenjeni jednakovrijednim materijalima drugih proizvođača.   U slučaju nuđenja jednakovrijedne opreme na predviđena mjesta u troškovniku upisuje se tip jednakovrijedne opreme i dostavlja tehnička dokumentacija kojom se dokazuje jednakovrijednost.                                                                                        </t>
  </si>
  <si>
    <r>
      <t xml:space="preserve">A1 - Svjetiljka nadgradna, LED izvor svjetlosti, metalno kućište, difuzor od polikarbonata, UGR&lt;19, efektivni svjetosni tok ili svjetlosni tok svjetiljke s uračunatim gubicima u optičkom sustavu min 3700lm, snaga sistema max 31W (LED izvor+driver), ukupna svjetlosna iskoristivost svjetiljke min 119 lm/W, Ra&gt;80, temperatura boje svjetlosti 4000K, životni vijek L70B50≥50.000h, zaštita od zaprljanja IP20, dimenzija dxšxv 1170x197x47mm ±10%, ENEC certifikat, kao tip: Surface-mounted SM134V LED37S/840 PSU W20L120 OC ili jednakovrijedna.
</t>
    </r>
    <r>
      <rPr>
        <b/>
        <sz val="11"/>
        <rFont val="Arial"/>
        <family val="2"/>
        <charset val="238"/>
      </rPr>
      <t>Jednakovrijedan proizvod</t>
    </r>
    <r>
      <rPr>
        <sz val="11"/>
        <rFont val="Arial"/>
        <family val="2"/>
        <charset val="238"/>
      </rPr>
      <t xml:space="preserve">:_________________________________________________________________________
</t>
    </r>
  </si>
  <si>
    <r>
      <t>A2 - Nadgradna svjetiljka, kućište izrađeno od polikarbonata, difuzor od polikarbonata, LED izvor svjetlosti, efektivni svjetlosni tok min 4000lm, snaga sistema (LED izvor+driver) max 38W, ukupna svjetlosna iskoristivost svjetiljke 105 lm/W (uzeti su u obzir gubitci u optičkom sustav svjetiljke), životni vijek L70B50≥50000h, Ra≥80, boja svjetlosti 4000K, zaštita od zaprljanja IP65, stupanj mehaničke zaštite IK08, temperaturno radno područje od -20 ºC do +35 ºC,  dimenzija 1250x87x96mm ±10%, ENEC certifikat, kao tip:  Waterproof WT120C LED40S/840 PSU L1200 ili jednakovrijedna
J</t>
    </r>
    <r>
      <rPr>
        <b/>
        <sz val="11"/>
        <rFont val="Arial"/>
        <family val="2"/>
        <charset val="238"/>
      </rPr>
      <t>ednakovrijedan proizvod:</t>
    </r>
    <r>
      <rPr>
        <sz val="11"/>
        <rFont val="Arial"/>
        <family val="2"/>
        <charset val="238"/>
      </rPr>
      <t>_________________________________________________________________________</t>
    </r>
  </si>
  <si>
    <r>
      <t xml:space="preserve">A3 - Svjetiljka nadgradna, LED izvor svjetlosti, metalno kućište, difuzor od polikarbonata, efektivni svjetosni tok ili svjetlosni tok svjetiljke s uračunatim gubicima u optičkom sustavu min 4800lm, snaga sistema max 45W (LED izvor+driver), ukupna svjetlosna iskoristivost svjetiljke min 106 lm/W,  Ra&gt;80, temperatura boje svjetlosti 4000K, životni vijek L70B50≥50.000h, zaštita od zaprljanja IP44, dimenzija dxšxv 1160x160x61mm ±10%, kao tip: SM150C LED48S/840 PSU TW3 PI5 L1160 ili jednakovrijedna
</t>
    </r>
    <r>
      <rPr>
        <b/>
        <sz val="11"/>
        <rFont val="Arial"/>
        <family val="2"/>
        <charset val="238"/>
      </rPr>
      <t>Jednakovrijedan proizvod:</t>
    </r>
    <r>
      <rPr>
        <sz val="11"/>
        <rFont val="Arial"/>
        <family val="2"/>
        <charset val="238"/>
      </rPr>
      <t>________________________________________________________________________</t>
    </r>
  </si>
  <si>
    <r>
      <t xml:space="preserve">A4 - Svjetiljka nadgradna, LED izvor svjetlosti, difuzor od polikarbonata, efektivni svjetosni tok ili svjetlosni tok svjetiljke s uračunatim gubicima u optičkom sustavu min 1600lm, snaga sistema max 24W (LED izvor+driver), ukupna svjetlosna iskoristivost svjetiljke min 66 lm/W,  Ra&gt;80, temperatura boje svjetlosti 4000K, životni vijek L70B50≥50.000h, zaštita od zaprljanja IP65, stupanj mehaničke zaštite IK10, dimenzija dxšxv 344x120mm ±10%, kao tip: Wall-mounted WL120V LED16S/840 PSU WH ili jednakovrijedna
</t>
    </r>
    <r>
      <rPr>
        <b/>
        <sz val="11"/>
        <rFont val="Arial"/>
        <family val="2"/>
        <charset val="238"/>
      </rPr>
      <t xml:space="preserve">Jednakovrijedan proizvod: </t>
    </r>
    <r>
      <rPr>
        <sz val="11"/>
        <rFont val="Arial"/>
        <family val="2"/>
        <charset val="238"/>
      </rPr>
      <t>_______________________________________________________________________________</t>
    </r>
  </si>
  <si>
    <r>
      <t xml:space="preserve">A6 - Svjetiljka nadgradna, LED izvor svjetlosti, metalno kućište, difuzor od polikarbonata, efektivni svjetosni tok ili svjetlosni tok svjetiljke s uračunatim gubicima u optičkom sustavu min 6000lm, snaga sistema max 55W (LED izvor+driver), ukupna svjetlosna iskoristivost svjetiljke min 109 lm/W,  Ra&gt;80, temperatura boje svjetlosti 4000K, životni vijek L70B50≥50.000h, zaštita od zaprljanja IP44, dimenzija dxšxv 1440x160x61mm ±10%, kao tip: FastSet SM150C LED60S/840 PSU TW3 PI5 L1440 ili jednakovrijedna
</t>
    </r>
    <r>
      <rPr>
        <b/>
        <sz val="11"/>
        <rFont val="Arial"/>
        <family val="2"/>
        <charset val="238"/>
      </rPr>
      <t>Jednakovrijedan proizvod:</t>
    </r>
    <r>
      <rPr>
        <sz val="11"/>
        <rFont val="Arial"/>
        <family val="2"/>
        <charset val="238"/>
      </rPr>
      <t>________________________________________________________________________</t>
    </r>
  </si>
  <si>
    <r>
      <t xml:space="preserve">A8 - Reflektor vanjsku rasvjetu, kućište i nosač od tlačno lijevanog aluminija, pokrov od stakla, asimetrična optika, LED izvora svjetlosti, efektivni svjetlosni tok ili svjetlosni tok svjetiljke s uračunatim gubicima u optičkom sustavu min 8000lm, snage sistema max 63W (LED izvor + driver), svjetlotehnička efikasnost svjetiljke min 126lm/W, temperature boje svjetlosti 4000K, Ra≥70,  životni vijek L80B10≥70.000h, zaštita od zaprljanja IP66, stupanj mehaničke zaštite IK08, temperaturno radno područje -40 °C do +35 °C, dimenzija dxšxv 341x323x40mm ±10%, ENEC certifikat, kao tip: BVP130 LED160/740 A ili jednakovrijedno
</t>
    </r>
    <r>
      <rPr>
        <b/>
        <sz val="11"/>
        <rFont val="Arial"/>
        <family val="2"/>
        <charset val="238"/>
      </rPr>
      <t>Jednakovrijedan proizvod:</t>
    </r>
    <r>
      <rPr>
        <sz val="11"/>
        <rFont val="Arial"/>
        <family val="2"/>
        <charset val="238"/>
      </rPr>
      <t>______________________________________________________________________</t>
    </r>
  </si>
  <si>
    <r>
      <t xml:space="preserve">P1 - Nadgradna svjetiljka sigurnosne rasvjete, izvor LED min 390lm, 240V, 50Hz, 3W, univerzalna optika, autonomija 3h, pripravni spoj, s polikarbonatnim kućištem, funkcija autotesta, LED indikacija rada na mreži i na ugrađenoj bateriji, ugrađen elektronički sklop koji štiti od potpunog pražnjenja baterije, zaštita od zaprljanja IP41, dimenzija 132x132x74mm, opremljena modulom za spajanje na nadzornu centralu, kao tip: Awex Lovato II LV2U/3W/B/3/SE/RU/WH ili jednakovrijedno
</t>
    </r>
    <r>
      <rPr>
        <b/>
        <sz val="11"/>
        <rFont val="Arial"/>
        <family val="2"/>
        <charset val="238"/>
      </rPr>
      <t xml:space="preserve">Jednakovrijedan proizvod: </t>
    </r>
    <r>
      <rPr>
        <sz val="11"/>
        <rFont val="Arial"/>
        <family val="2"/>
        <charset val="238"/>
      </rPr>
      <t xml:space="preserve">______________________________________________________________________________
</t>
    </r>
  </si>
  <si>
    <r>
      <t xml:space="preserve">P2 - Nadgradna piktogramska svjetiljka u stalnom spoju, izvor svjetlosti LED, 240V, 50Hz, 1W, IP40, tijelo svjetiljke od aluminija, spuštena ploča od pleksiglasa za lijepljenje piktograma, bijele boje, vidljivost piktograma min. 30m, svjetiljka opremljena protupaničnim modulom  3h autonomije, LED indikacija rada na mreži i na ugrađenoj bateriji, ugrađen elektronički sklop koji štiti od potpunog pražnjenja baterije, klasa izolacije II, opremljena modulom za spajanje na nadzornu centralu, kao tip: Awex INFINITY II AC IF2ACS/1W/B/3/SA/RU/WH - S ogovarajućim piktogramima, smjer kretanja ravno, lijevo i desno ili jednakovrijedno
</t>
    </r>
    <r>
      <rPr>
        <b/>
        <sz val="11"/>
        <rFont val="Arial"/>
        <family val="2"/>
        <charset val="238"/>
      </rPr>
      <t>Jednakovrijedan proizvod:</t>
    </r>
    <r>
      <rPr>
        <sz val="11"/>
        <rFont val="Arial"/>
        <family val="2"/>
        <charset val="238"/>
      </rPr>
      <t>_______________________________________________________________________</t>
    </r>
  </si>
  <si>
    <r>
      <t xml:space="preserve">P4 - Nadgradna svjetiljka sigurnosne rasvjete za osvjetljavanje piktograma, izvor LED, 240V, 50Hz, 1W, autonomija 3h, stalni spoj, s polikarbonatnim kućištem, LED indikacija rada na mreži i na ugrađenoj bateriji, ugrađen elektronički sklop koji štiti od potpunog pražnjenja baterije, zaštita od zaprljanja IP65, opremljena modulom za spajanje na nadzornu centralu, kao tip: Awex Helios HL/1W/B/3/SA/RU/OP - S ogovarajućim piktogramima, smjer kretanja ravno, lijevo i desno
ili jednakovrijedno
</t>
    </r>
    <r>
      <rPr>
        <b/>
        <sz val="11"/>
        <rFont val="Arial"/>
        <family val="2"/>
        <charset val="238"/>
      </rPr>
      <t>Jednakovrijedan proizvod:</t>
    </r>
    <r>
      <rPr>
        <sz val="11"/>
        <rFont val="Arial"/>
        <family val="2"/>
        <charset val="238"/>
      </rPr>
      <t>________________________________________________________________________</t>
    </r>
  </si>
  <si>
    <r>
      <t xml:space="preserve">P6 - Nadgradna piktogramska svjetiljka u stalnom spoju, izvor svjetlosti LED, 240V, 50Hz, 1W, IP40, tijelo svjetiljke od aluminija, spuštena ploča od pleksiglasa za lijepljenje piktograma, bijele boje, vidljivost piktograma min. 30m, svjetiljka opremljena protupaničnim modulom  3h autonomije, LED indikacija rada na mreži i na ugrađenoj bateriji, ugrađen elektronički sklop koji štiti od potpunog pražnjenja baterije, klasa izolacije II, opremljena modulom za spajanje na nadzornu centralu, kao tip: Awex INFINITY II AC IF2ACS/1W/B/3/SA/RU/WH - smjer kretanja lijevo/desno - S ogovarajućim piktogramima, smjer kretanja ravno, lijevo i desno
ili jednakovrijedno
</t>
    </r>
    <r>
      <rPr>
        <b/>
        <sz val="11"/>
        <rFont val="Arial"/>
        <family val="2"/>
        <charset val="238"/>
      </rPr>
      <t>Jednakovrijedan proizvod:</t>
    </r>
    <r>
      <rPr>
        <sz val="11"/>
        <rFont val="Arial"/>
        <family val="2"/>
        <charset val="238"/>
      </rPr>
      <t>___________________________________________________________________</t>
    </r>
  </si>
  <si>
    <r>
      <t xml:space="preserve">H - Svjetiljka visilica HIGH-BAY, LED izvor temperature boje svjetlosti 4000K, opalnog difuzora, ukupne snage svjetiljke 85W i svjetlosnog toka 10500lm. Efikasnost svjetiljke 71lm/W. Stupanj zaštite IP20. Tip kao DN135C LED20S/840 PSU WH, Philips ili jednakovrijedno:
</t>
    </r>
    <r>
      <rPr>
        <b/>
        <sz val="11"/>
        <rFont val="Arial"/>
        <family val="2"/>
        <charset val="238"/>
      </rPr>
      <t>Jednakovrijedan proizvod:</t>
    </r>
    <r>
      <rPr>
        <sz val="11"/>
        <rFont val="Arial"/>
        <family val="2"/>
        <charset val="238"/>
      </rPr>
      <t xml:space="preserve">___________________________________________________________________
</t>
    </r>
  </si>
  <si>
    <r>
      <t>V - Stupna ulična svjetiljka, UNISTREET, LED izvor svjetlosti 110W, 100 lm/W, boja svjetlosti 4000K, mehanička zaštita IK10, zaštita od zaprljanja IP65, životni vijek 60 000 sati uz L70B50), kao tip: BGS/BGP204 ili jednakovrijedno
J</t>
    </r>
    <r>
      <rPr>
        <b/>
        <sz val="11"/>
        <rFont val="Arial"/>
        <family val="2"/>
        <charset val="238"/>
      </rPr>
      <t>ednakovrijedan proizvod:</t>
    </r>
    <r>
      <rPr>
        <sz val="11"/>
        <rFont val="Arial"/>
        <family val="2"/>
        <charset val="238"/>
      </rPr>
      <t>_____________________________________________________________________</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</si>
</sst>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K_n_-;\-* #,##0.00\ _K_n_-;_-* &quot;-&quot;??\ _K_n_-;_-@_-"/>
    <numFmt numFmtId="165" formatCode="_-* #,##0.000\ _K_n_-;\-* #,##0.000\ _K_n_-;_-* &quot;-&quot;??\ _K_n_-;_-@_-"/>
    <numFmt numFmtId="166" formatCode="#,##0.00\ &quot;kn&quot;"/>
  </numFmts>
  <fonts count="86">
    <font>
      <sz val="10"/>
      <name val="Arial"/>
      <charset val="238"/>
    </font>
    <font>
      <sz val="10"/>
      <name val="Arial"/>
      <family val="2"/>
      <charset val="238"/>
    </font>
    <font>
      <sz val="10"/>
      <name val="Arial"/>
      <family val="2"/>
      <charset val="238"/>
    </font>
    <font>
      <sz val="10"/>
      <name val="Arial"/>
      <family val="2"/>
      <charset val="238"/>
    </font>
    <font>
      <b/>
      <sz val="10"/>
      <name val="Arial"/>
      <family val="2"/>
      <charset val="238"/>
    </font>
    <font>
      <b/>
      <sz val="10"/>
      <name val="Arial CE"/>
      <family val="2"/>
      <charset val="238"/>
    </font>
    <font>
      <sz val="10"/>
      <name val="Arial"/>
      <family val="2"/>
      <charset val="238"/>
    </font>
    <font>
      <b/>
      <sz val="16"/>
      <name val="Arial CE"/>
      <family val="2"/>
      <charset val="238"/>
    </font>
    <font>
      <b/>
      <sz val="11"/>
      <name val="Arial"/>
      <family val="2"/>
      <charset val="238"/>
    </font>
    <font>
      <sz val="11"/>
      <name val="Arial"/>
      <family val="2"/>
      <charset val="238"/>
    </font>
    <font>
      <sz val="11"/>
      <name val="Arial"/>
      <family val="2"/>
      <charset val="238"/>
    </font>
    <font>
      <sz val="9"/>
      <name val="Arial"/>
      <family val="2"/>
      <charset val="238"/>
    </font>
    <font>
      <b/>
      <sz val="14"/>
      <name val="Arial CE"/>
      <family val="2"/>
      <charset val="238"/>
    </font>
    <font>
      <b/>
      <sz val="12"/>
      <name val="Arial CE"/>
      <family val="2"/>
      <charset val="238"/>
    </font>
    <font>
      <b/>
      <sz val="9"/>
      <name val="Arial"/>
      <family val="2"/>
      <charset val="238"/>
    </font>
    <font>
      <sz val="10"/>
      <name val="Arial CE"/>
      <family val="2"/>
      <charset val="238"/>
    </font>
    <font>
      <sz val="10"/>
      <name val="Arial"/>
      <family val="2"/>
    </font>
    <font>
      <sz val="9"/>
      <name val="Arial"/>
      <family val="2"/>
      <charset val="238"/>
    </font>
    <font>
      <sz val="9"/>
      <name val="Arial CE"/>
      <family val="2"/>
      <charset val="238"/>
    </font>
    <font>
      <b/>
      <sz val="12"/>
      <name val="Arial"/>
      <family val="2"/>
    </font>
    <font>
      <b/>
      <sz val="11"/>
      <name val="Arial CE"/>
      <family val="2"/>
      <charset val="238"/>
    </font>
    <font>
      <sz val="11"/>
      <name val="Arial CE"/>
      <family val="2"/>
      <charset val="238"/>
    </font>
    <font>
      <sz val="12"/>
      <name val="Arial"/>
      <family val="2"/>
      <charset val="238"/>
    </font>
    <font>
      <b/>
      <sz val="16"/>
      <name val="Arial"/>
      <family val="2"/>
      <charset val="238"/>
    </font>
    <font>
      <sz val="16"/>
      <name val="Arial"/>
      <family val="2"/>
      <charset val="238"/>
    </font>
    <font>
      <sz val="10"/>
      <name val="Arial"/>
      <family val="2"/>
      <charset val="238"/>
    </font>
    <font>
      <b/>
      <sz val="11"/>
      <name val="Arial"/>
      <family val="2"/>
      <charset val="238"/>
    </font>
    <font>
      <b/>
      <sz val="11"/>
      <name val="Arial"/>
      <family val="2"/>
    </font>
    <font>
      <sz val="11"/>
      <name val="Arial"/>
      <family val="2"/>
    </font>
    <font>
      <sz val="11"/>
      <name val="Symbol"/>
      <family val="1"/>
      <charset val="2"/>
    </font>
    <font>
      <sz val="10"/>
      <color indexed="8"/>
      <name val="Arial"/>
      <family val="2"/>
      <charset val="238"/>
    </font>
    <font>
      <sz val="11"/>
      <color indexed="8"/>
      <name val="Arial"/>
      <family val="2"/>
      <charset val="238"/>
    </font>
    <font>
      <vertAlign val="superscript"/>
      <sz val="11"/>
      <name val="Arial"/>
      <family val="2"/>
    </font>
    <font>
      <sz val="11"/>
      <color indexed="8"/>
      <name val="Arial"/>
      <family val="2"/>
    </font>
    <font>
      <sz val="11"/>
      <color indexed="8"/>
      <name val="Arial CE"/>
      <family val="2"/>
      <charset val="238"/>
    </font>
    <font>
      <b/>
      <sz val="11"/>
      <color indexed="8"/>
      <name val="Arial CE"/>
      <family val="2"/>
      <charset val="238"/>
    </font>
    <font>
      <sz val="10"/>
      <name val="Helv"/>
    </font>
    <font>
      <sz val="11"/>
      <name val="Siemens Sans"/>
      <charset val="238"/>
    </font>
    <font>
      <vertAlign val="superscript"/>
      <sz val="11"/>
      <name val="Siemens Sans"/>
      <charset val="238"/>
    </font>
    <font>
      <vertAlign val="superscript"/>
      <sz val="11"/>
      <name val="Arial CE"/>
      <family val="2"/>
      <charset val="238"/>
    </font>
    <font>
      <b/>
      <sz val="12"/>
      <name val="Arial CE"/>
      <charset val="238"/>
    </font>
    <font>
      <sz val="12"/>
      <name val="Arial"/>
      <family val="2"/>
      <charset val="238"/>
    </font>
    <font>
      <b/>
      <sz val="12"/>
      <name val="Arial"/>
      <family val="2"/>
      <charset val="238"/>
    </font>
    <font>
      <sz val="12"/>
      <name val="Arial CE"/>
      <charset val="238"/>
    </font>
    <font>
      <vertAlign val="superscript"/>
      <sz val="11"/>
      <name val="Arial"/>
      <family val="2"/>
      <charset val="238"/>
    </font>
    <font>
      <sz val="11"/>
      <color indexed="8"/>
      <name val="Calibri"/>
      <family val="2"/>
      <charset val="238"/>
    </font>
    <font>
      <sz val="11"/>
      <name val="Arial CE"/>
      <charset val="238"/>
    </font>
    <font>
      <sz val="9"/>
      <color indexed="8"/>
      <name val="Arial"/>
      <family val="2"/>
      <charset val="238"/>
    </font>
    <font>
      <sz val="10"/>
      <color indexed="8"/>
      <name val="Calibri"/>
      <family val="2"/>
      <charset val="238"/>
    </font>
    <font>
      <sz val="10"/>
      <name val="Arial Narrow"/>
      <family val="2"/>
      <charset val="238"/>
    </font>
    <font>
      <sz val="12"/>
      <name val="Arial Narrow"/>
      <family val="2"/>
      <charset val="238"/>
    </font>
    <font>
      <sz val="11"/>
      <color indexed="8"/>
      <name val="Arial Narrow"/>
      <family val="2"/>
      <charset val="238"/>
    </font>
    <font>
      <b/>
      <i/>
      <sz val="10"/>
      <name val="Arial"/>
      <family val="2"/>
      <charset val="238"/>
    </font>
    <font>
      <b/>
      <i/>
      <sz val="10"/>
      <name val="Arial CE"/>
      <charset val="238"/>
    </font>
    <font>
      <sz val="11"/>
      <name val="Arial Narrow"/>
      <family val="2"/>
      <charset val="238"/>
    </font>
    <font>
      <b/>
      <sz val="14"/>
      <name val="Arial"/>
      <family val="2"/>
      <charset val="238"/>
    </font>
    <font>
      <b/>
      <sz val="10"/>
      <name val="Arial CE"/>
      <charset val="238"/>
    </font>
    <font>
      <sz val="11"/>
      <color indexed="63"/>
      <name val="Arial"/>
      <family val="2"/>
      <charset val="238"/>
    </font>
    <font>
      <b/>
      <sz val="11"/>
      <name val="Arial CE"/>
      <charset val="238"/>
    </font>
    <font>
      <b/>
      <sz val="11"/>
      <color indexed="63"/>
      <name val="Arial"/>
      <family val="2"/>
      <charset val="238"/>
    </font>
    <font>
      <i/>
      <sz val="10"/>
      <name val="Arial CE"/>
      <charset val="238"/>
    </font>
    <font>
      <b/>
      <i/>
      <sz val="10"/>
      <name val="Arial CE"/>
    </font>
    <font>
      <b/>
      <i/>
      <sz val="10"/>
      <name val="Arial CE"/>
      <family val="2"/>
      <charset val="238"/>
    </font>
    <font>
      <b/>
      <sz val="9"/>
      <name val="Arial CE"/>
      <charset val="238"/>
    </font>
    <font>
      <sz val="10"/>
      <name val="Arial CE"/>
      <charset val="238"/>
    </font>
    <font>
      <sz val="11"/>
      <color theme="1"/>
      <name val="Calibri"/>
      <family val="2"/>
      <charset val="238"/>
      <scheme val="minor"/>
    </font>
    <font>
      <sz val="11"/>
      <color theme="1"/>
      <name val="Arial"/>
      <family val="2"/>
      <charset val="238"/>
    </font>
    <font>
      <sz val="11"/>
      <color theme="1"/>
      <name val="Arial"/>
      <family val="2"/>
    </font>
    <font>
      <b/>
      <sz val="11"/>
      <color theme="1"/>
      <name val="Arial CE"/>
      <family val="2"/>
      <charset val="238"/>
    </font>
    <font>
      <sz val="10"/>
      <color theme="1"/>
      <name val="Arial"/>
      <family val="2"/>
      <charset val="238"/>
    </font>
    <font>
      <sz val="11"/>
      <color theme="1"/>
      <name val="Arial CE"/>
      <family val="2"/>
      <charset val="238"/>
    </font>
    <font>
      <sz val="10"/>
      <name val="Calibri"/>
      <family val="2"/>
      <charset val="238"/>
      <scheme val="minor"/>
    </font>
    <font>
      <sz val="11"/>
      <name val="Calibri"/>
      <family val="2"/>
      <charset val="238"/>
      <scheme val="minor"/>
    </font>
    <font>
      <i/>
      <sz val="9"/>
      <color theme="1" tint="0.34998626667073579"/>
      <name val="Arial CE"/>
      <charset val="238"/>
    </font>
    <font>
      <i/>
      <sz val="9"/>
      <color theme="1" tint="0.34998626667073579"/>
      <name val="Arial CE"/>
      <family val="2"/>
      <charset val="238"/>
    </font>
    <font>
      <sz val="9"/>
      <color theme="1" tint="0.34998626667073579"/>
      <name val="Arial CE"/>
      <family val="2"/>
      <charset val="238"/>
    </font>
    <font>
      <sz val="11"/>
      <color theme="1" tint="0.34998626667073579"/>
      <name val="Arial CE"/>
      <charset val="238"/>
    </font>
    <font>
      <sz val="9"/>
      <color theme="1" tint="0.34998626667073579"/>
      <name val="Arial CE"/>
      <charset val="238"/>
    </font>
    <font>
      <sz val="11"/>
      <color theme="1" tint="0.34998626667073579"/>
      <name val="Arial"/>
      <family val="2"/>
      <charset val="238"/>
    </font>
    <font>
      <i/>
      <sz val="9"/>
      <color theme="1" tint="0.34998626667073579"/>
      <name val="Arial"/>
      <family val="2"/>
    </font>
    <font>
      <sz val="11"/>
      <color rgb="FFFF0000"/>
      <name val="Arial"/>
      <family val="2"/>
      <charset val="238"/>
    </font>
    <font>
      <sz val="11"/>
      <color theme="5" tint="-0.249977111117893"/>
      <name val="Arial"/>
      <family val="2"/>
      <charset val="238"/>
    </font>
    <font>
      <b/>
      <sz val="11"/>
      <color theme="5" tint="-0.249977111117893"/>
      <name val="Arial"/>
      <family val="2"/>
      <charset val="238"/>
    </font>
    <font>
      <sz val="10"/>
      <color theme="5" tint="-0.249977111117893"/>
      <name val="Arial"/>
      <family val="2"/>
      <charset val="238"/>
    </font>
    <font>
      <sz val="11"/>
      <color rgb="FFFF0000"/>
      <name val="Arial CE"/>
      <family val="2"/>
      <charset val="238"/>
    </font>
    <font>
      <sz val="10"/>
      <color rgb="FFFF0000"/>
      <name val="Arial"/>
      <family val="2"/>
      <charset val="238"/>
    </font>
  </fonts>
  <fills count="10">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4"/>
        <bgColor indexed="64"/>
      </patternFill>
    </fill>
    <fill>
      <patternFill patternType="solid">
        <fgColor theme="0"/>
        <bgColor indexed="64"/>
      </patternFill>
    </fill>
    <fill>
      <patternFill patternType="solid">
        <fgColor rgb="FFFFFF66"/>
        <bgColor indexed="64"/>
      </patternFill>
    </fill>
    <fill>
      <patternFill patternType="solid">
        <fgColor rgb="FFFFFF99"/>
        <bgColor indexed="64"/>
      </patternFill>
    </fill>
    <fill>
      <patternFill patternType="solid">
        <fgColor rgb="FFFFFF00"/>
        <bgColor indexed="64"/>
      </patternFill>
    </fill>
    <fill>
      <patternFill patternType="solid">
        <fgColor theme="0" tint="-4.9989318521683403E-2"/>
        <bgColor indexed="64"/>
      </patternFill>
    </fill>
  </fills>
  <borders count="31">
    <border>
      <left/>
      <right/>
      <top/>
      <bottom/>
      <diagonal/>
    </border>
    <border>
      <left/>
      <right/>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right/>
      <top/>
      <bottom style="thin">
        <color indexed="8"/>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0">
    <xf numFmtId="0" fontId="0" fillId="0" borderId="0"/>
    <xf numFmtId="0" fontId="45" fillId="0" borderId="0"/>
    <xf numFmtId="0" fontId="15" fillId="0" borderId="0"/>
    <xf numFmtId="0" fontId="1" fillId="0" borderId="0"/>
    <xf numFmtId="0" fontId="65" fillId="0" borderId="0"/>
    <xf numFmtId="0" fontId="43" fillId="0" borderId="0"/>
    <xf numFmtId="0" fontId="1" fillId="0" borderId="0"/>
    <xf numFmtId="0" fontId="1" fillId="0" borderId="0"/>
    <xf numFmtId="0" fontId="36" fillId="0" borderId="0"/>
    <xf numFmtId="164" fontId="1" fillId="0" borderId="0" applyFont="0" applyFill="0" applyBorder="0" applyAlignment="0" applyProtection="0"/>
  </cellStyleXfs>
  <cellXfs count="941">
    <xf numFmtId="0" fontId="0" fillId="0" borderId="0" xfId="0"/>
    <xf numFmtId="0" fontId="2" fillId="0" borderId="0" xfId="0" applyFont="1" applyBorder="1"/>
    <xf numFmtId="0" fontId="3" fillId="0" borderId="0" xfId="0" applyFont="1" applyBorder="1"/>
    <xf numFmtId="0" fontId="1" fillId="0" borderId="0" xfId="0" applyFont="1" applyBorder="1" applyProtection="1">
      <protection locked="0"/>
    </xf>
    <xf numFmtId="0" fontId="1" fillId="0" borderId="0" xfId="0" applyFont="1" applyBorder="1"/>
    <xf numFmtId="0" fontId="6" fillId="0" borderId="0" xfId="0" applyFont="1" applyBorder="1"/>
    <xf numFmtId="0" fontId="1" fillId="0" borderId="0" xfId="0" applyFont="1" applyBorder="1" applyAlignment="1" applyProtection="1">
      <alignment horizontal="right"/>
      <protection locked="0"/>
    </xf>
    <xf numFmtId="0" fontId="7" fillId="0" borderId="0" xfId="0" quotePrefix="1" applyFont="1" applyBorder="1" applyAlignment="1" applyProtection="1">
      <alignment horizontal="left"/>
      <protection locked="0"/>
    </xf>
    <xf numFmtId="0" fontId="8" fillId="0" borderId="0" xfId="0" applyFont="1" applyFill="1" applyBorder="1" applyAlignment="1" applyProtection="1">
      <alignment horizontal="center"/>
      <protection locked="0"/>
    </xf>
    <xf numFmtId="0" fontId="9" fillId="0" borderId="0" xfId="0" applyFont="1" applyBorder="1" applyAlignment="1" applyProtection="1">
      <alignment horizontal="right"/>
      <protection locked="0"/>
    </xf>
    <xf numFmtId="0" fontId="1" fillId="0" borderId="0" xfId="0" quotePrefix="1" applyFont="1" applyFill="1" applyBorder="1" applyAlignment="1" applyProtection="1">
      <alignment horizontal="center" vertical="top" wrapText="1"/>
      <protection locked="0"/>
    </xf>
    <xf numFmtId="0" fontId="11" fillId="0" borderId="0" xfId="0" applyFont="1" applyBorder="1" applyAlignment="1" applyProtection="1">
      <alignment horizontal="justify" vertical="justify"/>
      <protection locked="0"/>
    </xf>
    <xf numFmtId="0" fontId="12" fillId="0" borderId="0" xfId="0" quotePrefix="1" applyFont="1" applyBorder="1" applyAlignment="1" applyProtection="1">
      <alignment horizontal="left"/>
      <protection locked="0"/>
    </xf>
    <xf numFmtId="0" fontId="2" fillId="0" borderId="0" xfId="0" quotePrefix="1" applyFont="1" applyFill="1" applyBorder="1" applyAlignment="1" applyProtection="1">
      <alignment horizontal="right" vertical="top" wrapText="1"/>
      <protection locked="0"/>
    </xf>
    <xf numFmtId="0" fontId="2" fillId="0" borderId="0" xfId="0" applyFont="1" applyFill="1" applyBorder="1" applyAlignment="1" applyProtection="1">
      <alignment horizontal="right" vertical="top" wrapText="1"/>
      <protection locked="0"/>
    </xf>
    <xf numFmtId="0" fontId="14" fillId="0" borderId="0" xfId="0" applyFont="1" applyBorder="1" applyAlignment="1" applyProtection="1">
      <alignment vertical="top"/>
      <protection locked="0"/>
    </xf>
    <xf numFmtId="0" fontId="2" fillId="0" borderId="0" xfId="0" applyFont="1" applyBorder="1" applyProtection="1">
      <protection locked="0"/>
    </xf>
    <xf numFmtId="0" fontId="4" fillId="0" borderId="0" xfId="0" applyFont="1" applyBorder="1" applyAlignment="1" applyProtection="1">
      <alignment horizontal="right" vertical="top"/>
      <protection locked="0"/>
    </xf>
    <xf numFmtId="0" fontId="16" fillId="0" borderId="0" xfId="0" applyFont="1" applyBorder="1" applyAlignment="1" applyProtection="1">
      <alignment horizontal="right" vertical="top"/>
      <protection locked="0"/>
    </xf>
    <xf numFmtId="0" fontId="15" fillId="0" borderId="0" xfId="0" applyFont="1" applyFill="1" applyBorder="1" applyAlignment="1" applyProtection="1">
      <alignment horizontal="justify" vertical="top" wrapText="1"/>
      <protection locked="0"/>
    </xf>
    <xf numFmtId="0" fontId="15" fillId="0" borderId="0" xfId="0" applyFont="1" applyAlignment="1">
      <alignment horizontal="justify" vertical="top" wrapText="1"/>
    </xf>
    <xf numFmtId="0" fontId="6" fillId="0" borderId="0" xfId="0" applyFont="1" applyBorder="1" applyAlignment="1">
      <alignment wrapText="1"/>
    </xf>
    <xf numFmtId="0" fontId="8" fillId="2" borderId="0" xfId="0" applyFont="1" applyFill="1" applyBorder="1" applyAlignment="1" applyProtection="1">
      <alignment horizontal="center"/>
      <protection locked="0"/>
    </xf>
    <xf numFmtId="0" fontId="21" fillId="0" borderId="0" xfId="0" quotePrefix="1" applyFont="1" applyFill="1" applyBorder="1" applyAlignment="1" applyProtection="1">
      <alignment horizontal="justify" vertical="top" wrapText="1"/>
      <protection locked="0"/>
    </xf>
    <xf numFmtId="0" fontId="1" fillId="0" borderId="0" xfId="0" applyFont="1" applyBorder="1" applyAlignment="1" applyProtection="1">
      <alignment horizontal="right" vertical="top"/>
      <protection locked="0"/>
    </xf>
    <xf numFmtId="0" fontId="1" fillId="0" borderId="0" xfId="0" applyFont="1" applyFill="1" applyBorder="1"/>
    <xf numFmtId="0" fontId="23" fillId="0" borderId="0" xfId="0" quotePrefix="1" applyFont="1" applyBorder="1" applyAlignment="1" applyProtection="1">
      <alignment horizontal="left" vertical="top"/>
      <protection locked="0"/>
    </xf>
    <xf numFmtId="0" fontId="25" fillId="0" borderId="0" xfId="0" quotePrefix="1" applyFont="1" applyFill="1" applyBorder="1" applyAlignment="1" applyProtection="1">
      <alignment horizontal="center" vertical="top" wrapText="1"/>
      <protection locked="0"/>
    </xf>
    <xf numFmtId="0" fontId="12" fillId="3" borderId="0" xfId="0" quotePrefix="1" applyFont="1" applyFill="1" applyBorder="1" applyAlignment="1" applyProtection="1">
      <alignment horizontal="left"/>
      <protection locked="0"/>
    </xf>
    <xf numFmtId="0" fontId="13" fillId="3" borderId="0" xfId="0" quotePrefix="1" applyFont="1" applyFill="1" applyBorder="1" applyAlignment="1" applyProtection="1">
      <alignment horizontal="left" vertical="top"/>
      <protection locked="0"/>
    </xf>
    <xf numFmtId="0" fontId="22" fillId="3" borderId="0" xfId="0" applyFont="1" applyFill="1" applyBorder="1" applyAlignment="1" applyProtection="1">
      <alignment horizontal="right"/>
      <protection locked="0"/>
    </xf>
    <xf numFmtId="0" fontId="9" fillId="0" borderId="0" xfId="0" applyFont="1" applyFill="1" applyBorder="1" applyAlignment="1" applyProtection="1">
      <alignment horizontal="right"/>
      <protection locked="0"/>
    </xf>
    <xf numFmtId="0" fontId="9" fillId="0" borderId="0" xfId="0" applyFont="1" applyBorder="1" applyProtection="1">
      <protection locked="0"/>
    </xf>
    <xf numFmtId="0" fontId="9" fillId="0" borderId="0" xfId="0" applyFont="1" applyBorder="1"/>
    <xf numFmtId="0" fontId="9" fillId="0" borderId="0" xfId="0" quotePrefix="1" applyFont="1" applyFill="1" applyBorder="1" applyAlignment="1" applyProtection="1">
      <alignment horizontal="center" vertical="top" wrapText="1"/>
      <protection locked="0"/>
    </xf>
    <xf numFmtId="0" fontId="9" fillId="0" borderId="0" xfId="0" applyFont="1" applyFill="1" applyBorder="1" applyAlignment="1" applyProtection="1">
      <alignment horizontal="center" vertical="top" wrapText="1"/>
      <protection locked="0"/>
    </xf>
    <xf numFmtId="0" fontId="9" fillId="0" borderId="0" xfId="0" applyFont="1" applyAlignment="1">
      <alignment horizontal="center" vertical="top"/>
    </xf>
    <xf numFmtId="0" fontId="10" fillId="0" borderId="0" xfId="0" applyFont="1" applyBorder="1" applyAlignment="1" applyProtection="1">
      <alignment horizontal="right" vertical="top"/>
      <protection locked="0"/>
    </xf>
    <xf numFmtId="0" fontId="9" fillId="0" borderId="0" xfId="0" applyFont="1"/>
    <xf numFmtId="0" fontId="9" fillId="0" borderId="0" xfId="0" applyFont="1" applyAlignment="1">
      <alignment horizontal="right"/>
    </xf>
    <xf numFmtId="4" fontId="10" fillId="0" borderId="0" xfId="0" applyNumberFormat="1" applyFont="1" applyBorder="1" applyAlignment="1">
      <alignment horizontal="right"/>
    </xf>
    <xf numFmtId="0" fontId="9" fillId="0" borderId="0" xfId="0" applyFont="1" applyAlignment="1">
      <alignment vertical="top" wrapText="1"/>
    </xf>
    <xf numFmtId="0" fontId="21" fillId="0" borderId="0" xfId="0" applyFont="1" applyBorder="1" applyAlignment="1" applyProtection="1">
      <alignment horizontal="right"/>
      <protection locked="0"/>
    </xf>
    <xf numFmtId="0" fontId="10" fillId="0" borderId="0" xfId="0" quotePrefix="1" applyFont="1" applyFill="1" applyBorder="1" applyAlignment="1" applyProtection="1">
      <alignment horizontal="right" vertical="top" wrapText="1"/>
      <protection locked="0"/>
    </xf>
    <xf numFmtId="0" fontId="21" fillId="0" borderId="0" xfId="0" quotePrefix="1" applyFont="1" applyFill="1" applyBorder="1" applyAlignment="1" applyProtection="1">
      <alignment horizontal="left" vertical="top" wrapText="1"/>
      <protection locked="0"/>
    </xf>
    <xf numFmtId="4" fontId="10" fillId="0" borderId="0" xfId="0" applyNumberFormat="1" applyFont="1" applyBorder="1"/>
    <xf numFmtId="1" fontId="10" fillId="0" borderId="0" xfId="0" quotePrefix="1" applyNumberFormat="1" applyFont="1" applyAlignment="1">
      <alignment horizontal="center" vertical="top"/>
    </xf>
    <xf numFmtId="0" fontId="28" fillId="0" borderId="0" xfId="0" applyFont="1" applyBorder="1" applyAlignment="1" applyProtection="1">
      <alignment horizontal="right" vertical="top"/>
      <protection locked="0"/>
    </xf>
    <xf numFmtId="3" fontId="28" fillId="0" borderId="0" xfId="9" applyNumberFormat="1" applyFont="1" applyFill="1" applyBorder="1" applyAlignment="1">
      <alignment horizontal="right"/>
    </xf>
    <xf numFmtId="0" fontId="9" fillId="0" borderId="0" xfId="0" applyFont="1" applyAlignment="1">
      <alignment horizontal="center"/>
    </xf>
    <xf numFmtId="0" fontId="21" fillId="2" borderId="0" xfId="0" quotePrefix="1" applyFont="1" applyFill="1" applyBorder="1" applyAlignment="1" applyProtection="1">
      <alignment horizontal="justify" vertical="top" wrapText="1"/>
      <protection locked="0"/>
    </xf>
    <xf numFmtId="0" fontId="21" fillId="2" borderId="0" xfId="0" applyFont="1" applyFill="1" applyBorder="1" applyAlignment="1" applyProtection="1">
      <alignment horizontal="right"/>
      <protection locked="0"/>
    </xf>
    <xf numFmtId="0" fontId="9" fillId="0" borderId="0" xfId="0" applyFont="1" applyFill="1" applyAlignment="1">
      <alignment horizontal="justify" vertical="top" wrapText="1"/>
    </xf>
    <xf numFmtId="0" fontId="21" fillId="0" borderId="0" xfId="0" applyFont="1" applyBorder="1" applyAlignment="1" applyProtection="1">
      <alignment horizontal="center" vertical="top"/>
      <protection locked="0"/>
    </xf>
    <xf numFmtId="3" fontId="33" fillId="0" borderId="0" xfId="9" applyNumberFormat="1" applyFont="1" applyFill="1" applyBorder="1" applyAlignment="1">
      <alignment horizontal="right"/>
    </xf>
    <xf numFmtId="0" fontId="21" fillId="0" borderId="0" xfId="0" applyFont="1" applyFill="1" applyBorder="1" applyAlignment="1" applyProtection="1">
      <alignment horizontal="right"/>
      <protection locked="0"/>
    </xf>
    <xf numFmtId="0" fontId="9" fillId="0" borderId="0" xfId="0" applyFont="1" applyFill="1" applyAlignment="1">
      <alignment horizontal="right"/>
    </xf>
    <xf numFmtId="0" fontId="21" fillId="0" borderId="0" xfId="0" applyFont="1" applyBorder="1" applyAlignment="1" applyProtection="1">
      <alignment horizontal="right" vertical="top"/>
      <protection locked="0"/>
    </xf>
    <xf numFmtId="0" fontId="9" fillId="0" borderId="0" xfId="0" applyFont="1" applyBorder="1" applyAlignment="1">
      <alignment horizontal="center" vertical="top"/>
    </xf>
    <xf numFmtId="0" fontId="28" fillId="0" borderId="0" xfId="0" applyFont="1" applyBorder="1"/>
    <xf numFmtId="0" fontId="27" fillId="0" borderId="0" xfId="0" quotePrefix="1" applyFont="1" applyBorder="1" applyAlignment="1" applyProtection="1">
      <alignment horizontal="left" vertical="justify"/>
      <protection locked="0"/>
    </xf>
    <xf numFmtId="0" fontId="21" fillId="0" borderId="0" xfId="0" applyFont="1" applyAlignment="1">
      <alignment horizontal="center" vertical="top"/>
    </xf>
    <xf numFmtId="0" fontId="21" fillId="0" borderId="0" xfId="0" applyFont="1" applyFill="1" applyBorder="1" applyAlignment="1" applyProtection="1">
      <alignment horizontal="justify" vertical="top" wrapText="1"/>
      <protection locked="0"/>
    </xf>
    <xf numFmtId="0" fontId="21" fillId="0" borderId="0" xfId="0" applyFont="1" applyFill="1" applyBorder="1" applyAlignment="1" applyProtection="1">
      <protection locked="0"/>
    </xf>
    <xf numFmtId="0" fontId="21" fillId="0" borderId="0" xfId="0" applyFont="1" applyFill="1" applyAlignment="1">
      <alignment horizontal="right"/>
    </xf>
    <xf numFmtId="0" fontId="9" fillId="0" borderId="0" xfId="0" applyFont="1" applyBorder="1" applyAlignment="1">
      <alignment vertical="center"/>
    </xf>
    <xf numFmtId="0" fontId="37" fillId="0" borderId="0" xfId="0" applyFont="1" applyBorder="1" applyAlignment="1">
      <alignment horizontal="left" vertical="top" wrapText="1"/>
    </xf>
    <xf numFmtId="0" fontId="21" fillId="0" borderId="0" xfId="0" applyFont="1" applyFill="1" applyAlignment="1">
      <alignment horizontal="justify" vertical="top" wrapText="1"/>
    </xf>
    <xf numFmtId="0" fontId="21" fillId="0" borderId="0" xfId="0" applyFont="1" applyFill="1" applyAlignment="1"/>
    <xf numFmtId="0" fontId="21" fillId="0" borderId="0" xfId="0" applyFont="1" applyAlignment="1">
      <alignment horizontal="right"/>
    </xf>
    <xf numFmtId="0" fontId="21" fillId="0" borderId="0" xfId="0" applyFont="1" applyAlignment="1">
      <alignment horizontal="justify" vertical="top" wrapText="1"/>
    </xf>
    <xf numFmtId="0" fontId="21" fillId="0" borderId="0" xfId="0" applyFont="1" applyAlignment="1"/>
    <xf numFmtId="0" fontId="21" fillId="0" borderId="0" xfId="0" quotePrefix="1" applyFont="1" applyFill="1" applyBorder="1" applyAlignment="1" applyProtection="1">
      <alignment horizontal="left" vertical="justify"/>
      <protection locked="0"/>
    </xf>
    <xf numFmtId="3" fontId="21" fillId="0" borderId="0" xfId="0" applyNumberFormat="1" applyFont="1" applyFill="1" applyBorder="1" applyAlignment="1" applyProtection="1">
      <protection locked="0"/>
    </xf>
    <xf numFmtId="0" fontId="10" fillId="0" borderId="0" xfId="0" applyFont="1" applyBorder="1"/>
    <xf numFmtId="0" fontId="10" fillId="0" borderId="0" xfId="0" quotePrefix="1" applyFont="1" applyBorder="1" applyAlignment="1" applyProtection="1">
      <alignment horizontal="center" vertical="top"/>
      <protection locked="0"/>
    </xf>
    <xf numFmtId="0" fontId="9" fillId="0" borderId="0" xfId="0" applyFont="1" applyFill="1" applyBorder="1" applyAlignment="1" applyProtection="1">
      <alignment horizontal="center" vertical="top"/>
      <protection locked="0"/>
    </xf>
    <xf numFmtId="0" fontId="27" fillId="0" borderId="0" xfId="0" applyFont="1" applyAlignment="1">
      <alignment horizontal="center" vertical="top"/>
    </xf>
    <xf numFmtId="0" fontId="20" fillId="0" borderId="0" xfId="0" applyFont="1" applyFill="1" applyBorder="1" applyAlignment="1" applyProtection="1">
      <alignment horizontal="center" wrapText="1"/>
      <protection locked="0"/>
    </xf>
    <xf numFmtId="0" fontId="20" fillId="0" borderId="0" xfId="0" applyFont="1" applyBorder="1" applyAlignment="1">
      <alignment horizontal="centerContinuous" vertical="center" wrapText="1"/>
    </xf>
    <xf numFmtId="0" fontId="40" fillId="3" borderId="0" xfId="0" quotePrefix="1" applyFont="1" applyFill="1" applyBorder="1" applyAlignment="1" applyProtection="1">
      <alignment vertical="top"/>
      <protection locked="0"/>
    </xf>
    <xf numFmtId="0" fontId="19" fillId="3" borderId="0" xfId="0" quotePrefix="1" applyFont="1" applyFill="1" applyBorder="1" applyAlignment="1" applyProtection="1">
      <alignment horizontal="left" vertical="center"/>
      <protection locked="0"/>
    </xf>
    <xf numFmtId="0" fontId="41" fillId="3" borderId="0" xfId="0" applyFont="1" applyFill="1" applyBorder="1"/>
    <xf numFmtId="0" fontId="13" fillId="3" borderId="0" xfId="0" quotePrefix="1" applyFont="1" applyFill="1" applyBorder="1" applyAlignment="1" applyProtection="1">
      <alignment horizontal="left"/>
      <protection locked="0"/>
    </xf>
    <xf numFmtId="0" fontId="42" fillId="3" borderId="0" xfId="0" quotePrefix="1" applyFont="1" applyFill="1" applyBorder="1" applyAlignment="1" applyProtection="1">
      <alignment horizontal="left" vertical="top"/>
      <protection locked="0"/>
    </xf>
    <xf numFmtId="1" fontId="28" fillId="0" borderId="0" xfId="0" quotePrefix="1" applyNumberFormat="1" applyFont="1" applyAlignment="1">
      <alignment horizontal="center" vertical="top"/>
    </xf>
    <xf numFmtId="0" fontId="28" fillId="0" borderId="0" xfId="0" quotePrefix="1" applyFont="1" applyFill="1" applyBorder="1" applyAlignment="1" applyProtection="1">
      <alignment horizontal="right" vertical="top" wrapText="1"/>
      <protection locked="0"/>
    </xf>
    <xf numFmtId="0" fontId="9" fillId="0" borderId="0" xfId="0" applyFont="1" applyFill="1" applyBorder="1"/>
    <xf numFmtId="3" fontId="28" fillId="0" borderId="0" xfId="9" applyNumberFormat="1" applyFont="1" applyFill="1" applyBorder="1" applyAlignment="1">
      <alignment horizontal="right" vertical="top"/>
    </xf>
    <xf numFmtId="4" fontId="10" fillId="0" borderId="2" xfId="0" applyNumberFormat="1" applyFont="1" applyBorder="1"/>
    <xf numFmtId="3" fontId="10" fillId="0" borderId="0" xfId="7" applyNumberFormat="1" applyFont="1" applyFill="1" applyBorder="1" applyAlignment="1" applyProtection="1">
      <alignment horizontal="right"/>
      <protection locked="0"/>
    </xf>
    <xf numFmtId="0" fontId="21" fillId="2" borderId="0" xfId="7" quotePrefix="1" applyFont="1" applyFill="1" applyBorder="1" applyAlignment="1" applyProtection="1">
      <alignment horizontal="justify" vertical="top" wrapText="1"/>
      <protection locked="0"/>
    </xf>
    <xf numFmtId="0" fontId="9" fillId="0" borderId="0" xfId="7" applyFont="1" applyFill="1" applyBorder="1" applyAlignment="1" applyProtection="1">
      <alignment horizontal="right"/>
      <protection locked="0"/>
    </xf>
    <xf numFmtId="3" fontId="1" fillId="0" borderId="0" xfId="0" applyNumberFormat="1" applyFont="1" applyBorder="1" applyProtection="1">
      <protection locked="0"/>
    </xf>
    <xf numFmtId="4" fontId="1" fillId="0" borderId="0" xfId="0" applyNumberFormat="1" applyFont="1" applyBorder="1" applyProtection="1">
      <protection locked="0"/>
    </xf>
    <xf numFmtId="0" fontId="1" fillId="0" borderId="0" xfId="0" applyFont="1" applyFill="1" applyBorder="1" applyAlignment="1" applyProtection="1">
      <alignment horizontal="justify" vertical="top" wrapText="1"/>
      <protection locked="0"/>
    </xf>
    <xf numFmtId="3" fontId="2" fillId="0" borderId="0" xfId="0" applyNumberFormat="1" applyFont="1" applyFill="1" applyBorder="1" applyAlignment="1" applyProtection="1">
      <protection locked="0"/>
    </xf>
    <xf numFmtId="3" fontId="2" fillId="0" borderId="0" xfId="0" applyNumberFormat="1" applyFont="1" applyBorder="1" applyAlignment="1" applyProtection="1">
      <alignment horizontal="right"/>
      <protection locked="0"/>
    </xf>
    <xf numFmtId="3" fontId="2" fillId="0" borderId="0" xfId="0" applyNumberFormat="1" applyFont="1" applyBorder="1" applyProtection="1">
      <protection locked="0"/>
    </xf>
    <xf numFmtId="4" fontId="31" fillId="2" borderId="0" xfId="0" applyNumberFormat="1" applyFont="1" applyFill="1" applyBorder="1"/>
    <xf numFmtId="3" fontId="10" fillId="0" borderId="0" xfId="0" applyNumberFormat="1" applyFont="1" applyFill="1" applyBorder="1" applyAlignment="1" applyProtection="1">
      <protection locked="0"/>
    </xf>
    <xf numFmtId="0" fontId="10" fillId="0" borderId="0" xfId="0" applyFont="1" applyBorder="1" applyAlignment="1" applyProtection="1">
      <alignment horizontal="center" vertical="top"/>
      <protection locked="0"/>
    </xf>
    <xf numFmtId="3" fontId="28" fillId="0" borderId="0" xfId="0" applyNumberFormat="1" applyFont="1" applyFill="1" applyBorder="1" applyAlignment="1">
      <alignment horizontal="left"/>
    </xf>
    <xf numFmtId="0" fontId="2" fillId="0" borderId="0" xfId="0" applyFont="1"/>
    <xf numFmtId="0" fontId="0" fillId="0" borderId="0" xfId="0" applyAlignment="1">
      <alignment horizontal="center"/>
    </xf>
    <xf numFmtId="0" fontId="2" fillId="0" borderId="0" xfId="0" applyFont="1" applyAlignment="1">
      <alignment horizontal="center"/>
    </xf>
    <xf numFmtId="0" fontId="0" fillId="0" borderId="0" xfId="0" applyAlignment="1">
      <alignment horizontal="center" vertical="center"/>
    </xf>
    <xf numFmtId="0" fontId="10" fillId="0" borderId="0" xfId="0" applyFont="1" applyBorder="1" applyAlignment="1">
      <alignment horizontal="center"/>
    </xf>
    <xf numFmtId="0" fontId="9" fillId="0" borderId="0" xfId="0" applyFont="1" applyBorder="1" applyAlignment="1" applyProtection="1">
      <alignment horizontal="center"/>
      <protection locked="0"/>
    </xf>
    <xf numFmtId="0" fontId="13" fillId="3" borderId="0" xfId="0" quotePrefix="1" applyFont="1" applyFill="1" applyBorder="1" applyAlignment="1" applyProtection="1">
      <alignment horizontal="center"/>
      <protection locked="0"/>
    </xf>
    <xf numFmtId="0" fontId="9" fillId="0" borderId="0" xfId="0" applyFont="1" applyBorder="1" applyAlignment="1">
      <alignment horizontal="center"/>
    </xf>
    <xf numFmtId="0" fontId="6" fillId="0" borderId="0" xfId="0" applyFont="1" applyBorder="1" applyAlignment="1">
      <alignment horizontal="center"/>
    </xf>
    <xf numFmtId="0" fontId="42" fillId="3" borderId="0" xfId="0" quotePrefix="1" applyFont="1" applyFill="1" applyBorder="1" applyAlignment="1" applyProtection="1">
      <alignment horizontal="center" vertical="top"/>
      <protection locked="0"/>
    </xf>
    <xf numFmtId="0" fontId="10" fillId="0" borderId="0" xfId="0" applyFont="1" applyBorder="1" applyAlignment="1" applyProtection="1">
      <alignment horizontal="center"/>
      <protection locked="0"/>
    </xf>
    <xf numFmtId="0" fontId="10" fillId="0" borderId="0" xfId="0" quotePrefix="1" applyFont="1" applyFill="1" applyBorder="1" applyAlignment="1" applyProtection="1">
      <alignment horizontal="center" vertical="top" wrapText="1"/>
      <protection locked="0"/>
    </xf>
    <xf numFmtId="0" fontId="28" fillId="0" borderId="0" xfId="0" applyFont="1" applyBorder="1" applyAlignment="1" applyProtection="1">
      <alignment horizontal="center" vertical="top"/>
      <protection locked="0"/>
    </xf>
    <xf numFmtId="0" fontId="28" fillId="0" borderId="0" xfId="0" quotePrefix="1" applyFont="1" applyFill="1" applyBorder="1" applyAlignment="1" applyProtection="1">
      <alignment horizontal="center" vertical="top" wrapText="1"/>
      <protection locked="0"/>
    </xf>
    <xf numFmtId="0" fontId="10" fillId="0" borderId="0" xfId="0" applyFont="1" applyFill="1" applyBorder="1" applyAlignment="1" applyProtection="1">
      <alignment horizontal="center" vertical="top"/>
      <protection locked="0"/>
    </xf>
    <xf numFmtId="0" fontId="9" fillId="0" borderId="0" xfId="0" applyFont="1" applyBorder="1" applyAlignment="1" applyProtection="1">
      <alignment horizontal="center" vertical="top"/>
      <protection locked="0"/>
    </xf>
    <xf numFmtId="0" fontId="19" fillId="3" borderId="0" xfId="0" quotePrefix="1" applyFont="1" applyFill="1" applyBorder="1" applyAlignment="1" applyProtection="1">
      <alignment horizontal="center" vertical="center"/>
      <protection locked="0"/>
    </xf>
    <xf numFmtId="0" fontId="1" fillId="0" borderId="0" xfId="0" applyFont="1" applyBorder="1" applyAlignment="1" applyProtection="1">
      <alignment horizontal="center"/>
      <protection locked="0"/>
    </xf>
    <xf numFmtId="0" fontId="1" fillId="0" borderId="0" xfId="0" applyFont="1" applyFill="1" applyBorder="1" applyAlignment="1" applyProtection="1">
      <alignment horizontal="center" vertical="top"/>
      <protection locked="0"/>
    </xf>
    <xf numFmtId="0" fontId="2" fillId="0" borderId="0" xfId="0" applyFont="1" applyBorder="1" applyAlignment="1" applyProtection="1">
      <alignment horizontal="center" vertical="top"/>
      <protection locked="0"/>
    </xf>
    <xf numFmtId="0" fontId="40" fillId="3" borderId="0" xfId="0" quotePrefix="1" applyFont="1" applyFill="1" applyBorder="1" applyAlignment="1" applyProtection="1">
      <alignment horizontal="center" vertical="top" wrapText="1"/>
      <protection locked="0"/>
    </xf>
    <xf numFmtId="0" fontId="26" fillId="0" borderId="0" xfId="0" applyFont="1" applyBorder="1" applyAlignment="1" applyProtection="1">
      <alignment horizontal="center" vertical="top"/>
      <protection locked="0"/>
    </xf>
    <xf numFmtId="4" fontId="66" fillId="0" borderId="0" xfId="0" applyNumberFormat="1" applyFont="1" applyBorder="1" applyAlignment="1">
      <alignment horizontal="right"/>
    </xf>
    <xf numFmtId="49" fontId="67" fillId="0" borderId="0" xfId="0" applyNumberFormat="1" applyFont="1" applyAlignment="1">
      <alignment horizontal="center" vertical="top"/>
    </xf>
    <xf numFmtId="3" fontId="10" fillId="2" borderId="0" xfId="0" applyNumberFormat="1" applyFont="1" applyFill="1" applyBorder="1" applyAlignment="1" applyProtection="1">
      <alignment horizontal="right"/>
      <protection locked="0"/>
    </xf>
    <xf numFmtId="4" fontId="66" fillId="2" borderId="0" xfId="0" applyNumberFormat="1" applyFont="1" applyFill="1" applyBorder="1" applyAlignment="1" applyProtection="1">
      <alignment horizontal="right"/>
      <protection locked="0"/>
    </xf>
    <xf numFmtId="4" fontId="31" fillId="0" borderId="0" xfId="0" applyNumberFormat="1" applyFont="1" applyBorder="1"/>
    <xf numFmtId="3" fontId="28" fillId="0" borderId="0" xfId="0" applyNumberFormat="1" applyFont="1" applyFill="1" applyBorder="1" applyAlignment="1" applyProtection="1">
      <protection locked="0"/>
    </xf>
    <xf numFmtId="4" fontId="66" fillId="3" borderId="0" xfId="0" applyNumberFormat="1" applyFont="1" applyFill="1" applyBorder="1" applyAlignment="1">
      <alignment horizontal="right"/>
    </xf>
    <xf numFmtId="4" fontId="66" fillId="0" borderId="0" xfId="0" applyNumberFormat="1" applyFont="1" applyBorder="1" applyAlignment="1">
      <alignment horizontal="right" wrapText="1"/>
    </xf>
    <xf numFmtId="4" fontId="66" fillId="0" borderId="2" xfId="0" applyNumberFormat="1" applyFont="1" applyBorder="1" applyAlignment="1">
      <alignment horizontal="right" wrapText="1"/>
    </xf>
    <xf numFmtId="4" fontId="66" fillId="2" borderId="0" xfId="0" applyNumberFormat="1" applyFont="1" applyFill="1" applyBorder="1" applyAlignment="1">
      <alignment horizontal="right" wrapText="1"/>
    </xf>
    <xf numFmtId="4" fontId="66" fillId="0" borderId="0" xfId="0" applyNumberFormat="1" applyFont="1" applyBorder="1"/>
    <xf numFmtId="4" fontId="66" fillId="0" borderId="2" xfId="0" applyNumberFormat="1" applyFont="1" applyBorder="1" applyAlignment="1">
      <alignment horizontal="right"/>
    </xf>
    <xf numFmtId="4" fontId="66" fillId="0" borderId="0" xfId="0" applyNumberFormat="1" applyFont="1" applyFill="1" applyBorder="1" applyAlignment="1">
      <alignment horizontal="right"/>
    </xf>
    <xf numFmtId="1" fontId="68" fillId="0" borderId="0" xfId="0" applyNumberFormat="1" applyFont="1" applyBorder="1" applyAlignment="1">
      <alignment horizontal="left" vertical="center"/>
    </xf>
    <xf numFmtId="4" fontId="66" fillId="2" borderId="0" xfId="0" applyNumberFormat="1" applyFont="1" applyFill="1" applyBorder="1" applyAlignment="1">
      <alignment horizontal="right"/>
    </xf>
    <xf numFmtId="0" fontId="66" fillId="0" borderId="0" xfId="0" applyFont="1" applyBorder="1"/>
    <xf numFmtId="3" fontId="10" fillId="0" borderId="0" xfId="0" applyNumberFormat="1" applyFont="1" applyFill="1" applyBorder="1" applyAlignment="1" applyProtection="1">
      <alignment horizontal="right" vertical="center"/>
      <protection locked="0"/>
    </xf>
    <xf numFmtId="4" fontId="66" fillId="0" borderId="0" xfId="0" applyNumberFormat="1" applyFont="1" applyBorder="1" applyAlignment="1">
      <alignment horizontal="right" vertical="center"/>
    </xf>
    <xf numFmtId="3" fontId="28" fillId="0" borderId="0" xfId="0" applyNumberFormat="1" applyFont="1" applyBorder="1" applyAlignment="1" applyProtection="1">
      <alignment horizontal="right"/>
      <protection locked="0"/>
    </xf>
    <xf numFmtId="4" fontId="31" fillId="2" borderId="0" xfId="0" applyNumberFormat="1" applyFont="1" applyFill="1" applyBorder="1" applyProtection="1">
      <protection locked="0"/>
    </xf>
    <xf numFmtId="4" fontId="10" fillId="3" borderId="0" xfId="0" applyNumberFormat="1" applyFont="1" applyFill="1" applyBorder="1"/>
    <xf numFmtId="4" fontId="66" fillId="0" borderId="0" xfId="0" applyNumberFormat="1" applyFont="1" applyBorder="1" applyAlignment="1" applyProtection="1">
      <alignment horizontal="right"/>
      <protection locked="0"/>
    </xf>
    <xf numFmtId="4" fontId="31" fillId="0" borderId="0" xfId="0" applyNumberFormat="1" applyFont="1" applyBorder="1" applyProtection="1">
      <protection locked="0"/>
    </xf>
    <xf numFmtId="4" fontId="66" fillId="3" borderId="0" xfId="0" applyNumberFormat="1" applyFont="1" applyFill="1" applyBorder="1" applyAlignment="1">
      <alignment horizontal="right" wrapText="1"/>
    </xf>
    <xf numFmtId="4" fontId="10" fillId="0" borderId="0" xfId="0" applyNumberFormat="1" applyFont="1" applyBorder="1" applyProtection="1">
      <protection locked="0"/>
    </xf>
    <xf numFmtId="4" fontId="10" fillId="0" borderId="0" xfId="0" applyNumberFormat="1" applyFont="1" applyBorder="1" applyAlignment="1" applyProtection="1">
      <alignment vertical="center"/>
      <protection locked="0"/>
    </xf>
    <xf numFmtId="4" fontId="10" fillId="0" borderId="0" xfId="0" applyNumberFormat="1" applyFont="1" applyBorder="1" applyAlignment="1">
      <alignment vertical="center"/>
    </xf>
    <xf numFmtId="0" fontId="66" fillId="3" borderId="0" xfId="0" applyFont="1" applyFill="1" applyBorder="1"/>
    <xf numFmtId="4" fontId="66" fillId="0" borderId="0" xfId="0" applyNumberFormat="1" applyFont="1" applyBorder="1" applyProtection="1">
      <protection locked="0"/>
    </xf>
    <xf numFmtId="4" fontId="66" fillId="0" borderId="2" xfId="0" applyNumberFormat="1" applyFont="1" applyBorder="1" applyAlignment="1" applyProtection="1">
      <alignment horizontal="right"/>
      <protection locked="0"/>
    </xf>
    <xf numFmtId="0" fontId="21" fillId="0" borderId="0" xfId="0" quotePrefix="1" applyFont="1" applyAlignment="1">
      <alignment horizontal="justify" vertical="top" wrapText="1"/>
    </xf>
    <xf numFmtId="0" fontId="45" fillId="0" borderId="0" xfId="1" applyFont="1" applyFill="1" applyBorder="1" applyAlignment="1">
      <alignment vertical="top" wrapText="1"/>
    </xf>
    <xf numFmtId="3" fontId="10" fillId="0" borderId="0" xfId="0" applyNumberFormat="1" applyFont="1" applyBorder="1" applyAlignment="1" applyProtection="1">
      <alignment horizontal="right"/>
      <protection locked="0"/>
    </xf>
    <xf numFmtId="3" fontId="10" fillId="0" borderId="2" xfId="0" applyNumberFormat="1" applyFont="1" applyBorder="1" applyAlignment="1" applyProtection="1">
      <alignment horizontal="right"/>
      <protection locked="0"/>
    </xf>
    <xf numFmtId="4" fontId="66" fillId="5" borderId="0" xfId="0" applyNumberFormat="1" applyFont="1" applyFill="1" applyBorder="1" applyAlignment="1">
      <alignment horizontal="right"/>
    </xf>
    <xf numFmtId="0" fontId="9" fillId="0" borderId="0" xfId="0" applyFont="1" applyBorder="1" applyAlignment="1">
      <alignment horizontal="justify" vertical="top" wrapText="1"/>
    </xf>
    <xf numFmtId="0" fontId="9" fillId="0" borderId="0" xfId="0" applyFont="1" applyAlignment="1">
      <alignment horizontal="justify" vertical="top" wrapText="1"/>
    </xf>
    <xf numFmtId="4" fontId="9" fillId="0" borderId="0" xfId="0" applyNumberFormat="1" applyFont="1" applyBorder="1"/>
    <xf numFmtId="4" fontId="9" fillId="0" borderId="0" xfId="0" applyNumberFormat="1" applyFont="1" applyBorder="1" applyAlignment="1">
      <alignment horizontal="right"/>
    </xf>
    <xf numFmtId="0" fontId="9" fillId="0" borderId="0" xfId="0" applyFont="1" applyFill="1" applyBorder="1" applyAlignment="1">
      <alignment horizontal="justify" vertical="top" wrapText="1"/>
    </xf>
    <xf numFmtId="4" fontId="9" fillId="0" borderId="0" xfId="0" applyNumberFormat="1" applyFont="1" applyBorder="1" applyAlignment="1"/>
    <xf numFmtId="0" fontId="13" fillId="0" borderId="0" xfId="0" quotePrefix="1" applyFont="1" applyFill="1" applyBorder="1" applyAlignment="1" applyProtection="1">
      <alignment horizontal="left" vertical="top"/>
      <protection locked="0"/>
    </xf>
    <xf numFmtId="0" fontId="41" fillId="0" borderId="0" xfId="0" applyFont="1" applyFill="1" applyBorder="1" applyProtection="1">
      <protection locked="0"/>
    </xf>
    <xf numFmtId="0" fontId="20" fillId="0" borderId="3" xfId="0" applyFont="1" applyFill="1" applyBorder="1" applyAlignment="1" applyProtection="1">
      <alignment horizontal="justify" vertical="center" wrapText="1"/>
      <protection locked="0"/>
    </xf>
    <xf numFmtId="4" fontId="31" fillId="2" borderId="0" xfId="0" applyNumberFormat="1" applyFont="1" applyFill="1" applyBorder="1" applyAlignment="1" applyProtection="1">
      <alignment horizontal="right"/>
      <protection locked="0"/>
    </xf>
    <xf numFmtId="0" fontId="1" fillId="0" borderId="0" xfId="0" applyFont="1" applyFill="1" applyBorder="1" applyAlignment="1" applyProtection="1">
      <alignment horizontal="center" vertical="top" wrapText="1"/>
      <protection locked="0"/>
    </xf>
    <xf numFmtId="0" fontId="1" fillId="0" borderId="0" xfId="0" applyFont="1" applyBorder="1" applyAlignment="1">
      <alignment vertical="top"/>
    </xf>
    <xf numFmtId="0" fontId="9" fillId="0" borderId="0" xfId="0" quotePrefix="1" applyFont="1" applyFill="1" applyBorder="1" applyAlignment="1" applyProtection="1">
      <alignment horizontal="justify" vertical="top" wrapText="1"/>
      <protection locked="0"/>
    </xf>
    <xf numFmtId="0" fontId="9" fillId="0" borderId="0" xfId="0" applyFont="1" applyFill="1" applyBorder="1" applyAlignment="1" applyProtection="1">
      <alignment horizontal="justify" vertical="top" wrapText="1"/>
      <protection locked="0"/>
    </xf>
    <xf numFmtId="0" fontId="9" fillId="2" borderId="0" xfId="0" applyFont="1" applyFill="1" applyBorder="1" applyAlignment="1" applyProtection="1">
      <alignment horizontal="right"/>
      <protection locked="0"/>
    </xf>
    <xf numFmtId="3" fontId="1" fillId="3" borderId="0" xfId="0" applyNumberFormat="1" applyFont="1" applyFill="1" applyBorder="1" applyAlignment="1" applyProtection="1">
      <alignment vertical="center"/>
      <protection locked="0"/>
    </xf>
    <xf numFmtId="0" fontId="1" fillId="0" borderId="0" xfId="0" applyFont="1" applyFill="1" applyBorder="1" applyAlignment="1" applyProtection="1">
      <alignment horizontal="right" vertical="top"/>
      <protection locked="0"/>
    </xf>
    <xf numFmtId="0" fontId="1" fillId="0" borderId="0" xfId="0" applyFont="1" applyBorder="1" applyAlignment="1" applyProtection="1">
      <alignment horizontal="justify" vertical="justify"/>
      <protection locked="0"/>
    </xf>
    <xf numFmtId="3" fontId="1" fillId="0" borderId="0" xfId="0" applyNumberFormat="1" applyFont="1" applyBorder="1" applyAlignment="1" applyProtection="1">
      <alignment horizontal="right"/>
      <protection locked="0"/>
    </xf>
    <xf numFmtId="4" fontId="69" fillId="0" borderId="0" xfId="0" applyNumberFormat="1" applyFont="1" applyBorder="1" applyAlignment="1" applyProtection="1">
      <alignment horizontal="right"/>
      <protection locked="0"/>
    </xf>
    <xf numFmtId="0" fontId="21" fillId="0" borderId="0" xfId="0" applyFont="1" applyFill="1" applyBorder="1" applyAlignment="1" applyProtection="1">
      <alignment horizontal="right" vertical="top"/>
      <protection locked="0"/>
    </xf>
    <xf numFmtId="0" fontId="21" fillId="0" borderId="4" xfId="0" quotePrefix="1" applyFont="1" applyFill="1" applyBorder="1" applyAlignment="1" applyProtection="1">
      <alignment horizontal="justify" vertical="top" wrapText="1"/>
      <protection locked="0"/>
    </xf>
    <xf numFmtId="0" fontId="9" fillId="0" borderId="4" xfId="0" applyFont="1" applyFill="1" applyBorder="1" applyAlignment="1" applyProtection="1">
      <alignment horizontal="right"/>
      <protection locked="0"/>
    </xf>
    <xf numFmtId="3" fontId="21" fillId="0" borderId="4" xfId="0" applyNumberFormat="1" applyFont="1" applyFill="1" applyBorder="1" applyAlignment="1" applyProtection="1">
      <alignment horizontal="right"/>
      <protection locked="0"/>
    </xf>
    <xf numFmtId="4" fontId="70" fillId="2" borderId="4" xfId="0" applyNumberFormat="1" applyFont="1" applyFill="1" applyBorder="1" applyAlignment="1" applyProtection="1">
      <alignment horizontal="right"/>
      <protection locked="0"/>
    </xf>
    <xf numFmtId="4" fontId="1" fillId="0" borderId="4" xfId="0" applyNumberFormat="1" applyFont="1" applyBorder="1" applyProtection="1">
      <protection locked="0"/>
    </xf>
    <xf numFmtId="3" fontId="21" fillId="0" borderId="0" xfId="0" applyNumberFormat="1" applyFont="1" applyFill="1" applyBorder="1" applyAlignment="1" applyProtection="1">
      <alignment horizontal="right"/>
      <protection locked="0"/>
    </xf>
    <xf numFmtId="4" fontId="70" fillId="2" borderId="0" xfId="0" applyNumberFormat="1" applyFont="1" applyFill="1" applyBorder="1" applyAlignment="1" applyProtection="1">
      <alignment horizontal="right"/>
      <protection locked="0"/>
    </xf>
    <xf numFmtId="0" fontId="21" fillId="0" borderId="0" xfId="0" quotePrefix="1" applyFont="1" applyFill="1" applyBorder="1" applyAlignment="1" applyProtection="1">
      <alignment horizontal="justify" vertical="justify" wrapText="1"/>
      <protection locked="0"/>
    </xf>
    <xf numFmtId="0" fontId="1" fillId="6" borderId="0" xfId="0" applyFont="1" applyFill="1" applyBorder="1"/>
    <xf numFmtId="0" fontId="13" fillId="6" borderId="0" xfId="0" applyFont="1" applyFill="1" applyBorder="1" applyAlignment="1" applyProtection="1">
      <alignment vertical="center"/>
      <protection locked="0"/>
    </xf>
    <xf numFmtId="0" fontId="9" fillId="6" borderId="0" xfId="0" applyFont="1" applyFill="1" applyBorder="1" applyAlignment="1" applyProtection="1">
      <alignment vertical="center"/>
      <protection locked="0"/>
    </xf>
    <xf numFmtId="3" fontId="1" fillId="6" borderId="0" xfId="0" applyNumberFormat="1" applyFont="1" applyFill="1" applyBorder="1" applyAlignment="1" applyProtection="1">
      <alignment vertical="center"/>
      <protection locked="0"/>
    </xf>
    <xf numFmtId="1" fontId="9" fillId="0" borderId="0" xfId="4" applyNumberFormat="1" applyFont="1" applyAlignment="1">
      <alignment horizontal="center" vertical="top"/>
    </xf>
    <xf numFmtId="3" fontId="9" fillId="0" borderId="0" xfId="4" applyNumberFormat="1" applyFont="1" applyAlignment="1">
      <alignment horizontal="center"/>
    </xf>
    <xf numFmtId="1" fontId="9" fillId="0" borderId="0" xfId="4" applyNumberFormat="1" applyFont="1" applyFill="1" applyAlignment="1">
      <alignment horizontal="center" vertical="top"/>
    </xf>
    <xf numFmtId="165" fontId="9" fillId="0" borderId="0" xfId="4" applyNumberFormat="1" applyFont="1" applyFill="1" applyAlignment="1">
      <alignment horizontal="center"/>
    </xf>
    <xf numFmtId="49" fontId="9" fillId="0" borderId="0" xfId="4" applyNumberFormat="1" applyFont="1" applyAlignment="1">
      <alignment wrapText="1"/>
    </xf>
    <xf numFmtId="0" fontId="9" fillId="0" borderId="0" xfId="4" applyFont="1" applyBorder="1" applyAlignment="1" applyProtection="1">
      <alignment vertical="center" wrapText="1"/>
      <protection locked="0"/>
    </xf>
    <xf numFmtId="0" fontId="9" fillId="0" borderId="0" xfId="0" applyFont="1" applyBorder="1" applyAlignment="1">
      <alignment horizontal="justify" vertical="top"/>
    </xf>
    <xf numFmtId="0" fontId="47" fillId="0" borderId="2" xfId="0" applyFont="1" applyFill="1" applyBorder="1" applyAlignment="1">
      <alignment horizontal="left" vertical="top" wrapText="1"/>
    </xf>
    <xf numFmtId="4" fontId="1" fillId="0" borderId="2" xfId="0" applyNumberFormat="1" applyFont="1" applyBorder="1" applyAlignment="1">
      <alignment horizontal="right"/>
    </xf>
    <xf numFmtId="0" fontId="9" fillId="7" borderId="0" xfId="0" applyFont="1" applyFill="1" applyBorder="1" applyAlignment="1" applyProtection="1">
      <alignment horizontal="center"/>
      <protection locked="0"/>
    </xf>
    <xf numFmtId="4" fontId="9" fillId="7" borderId="0" xfId="0" applyNumberFormat="1" applyFont="1" applyFill="1" applyBorder="1" applyAlignment="1">
      <alignment horizontal="right"/>
    </xf>
    <xf numFmtId="4" fontId="31" fillId="7" borderId="0" xfId="0" applyNumberFormat="1" applyFont="1" applyFill="1" applyBorder="1" applyAlignment="1">
      <alignment horizontal="right"/>
    </xf>
    <xf numFmtId="0" fontId="4" fillId="0" borderId="0" xfId="0" applyFont="1" applyBorder="1" applyAlignment="1" applyProtection="1">
      <alignment horizontal="justify" vertical="top" wrapText="1"/>
      <protection locked="0"/>
    </xf>
    <xf numFmtId="0" fontId="8" fillId="0" borderId="0" xfId="0" applyFont="1" applyBorder="1" applyAlignment="1" applyProtection="1">
      <alignment horizontal="center" vertical="top"/>
      <protection locked="0"/>
    </xf>
    <xf numFmtId="3" fontId="2" fillId="0" borderId="0" xfId="0" applyNumberFormat="1" applyFont="1" applyBorder="1" applyAlignment="1">
      <alignment horizontal="right"/>
    </xf>
    <xf numFmtId="3" fontId="1" fillId="3" borderId="0" xfId="0" applyNumberFormat="1" applyFont="1" applyFill="1" applyBorder="1" applyProtection="1">
      <protection locked="0"/>
    </xf>
    <xf numFmtId="3" fontId="9" fillId="0" borderId="0" xfId="0" applyNumberFormat="1" applyFont="1" applyBorder="1" applyProtection="1">
      <protection locked="0"/>
    </xf>
    <xf numFmtId="3" fontId="20" fillId="3" borderId="0" xfId="0" applyNumberFormat="1" applyFont="1" applyFill="1" applyBorder="1" applyProtection="1">
      <protection locked="0"/>
    </xf>
    <xf numFmtId="3" fontId="20" fillId="0" borderId="0" xfId="0" applyNumberFormat="1" applyFont="1" applyBorder="1" applyProtection="1">
      <protection locked="0"/>
    </xf>
    <xf numFmtId="3" fontId="9" fillId="0" borderId="0" xfId="0" applyNumberFormat="1" applyFont="1" applyAlignment="1">
      <alignment horizontal="right"/>
    </xf>
    <xf numFmtId="3" fontId="6" fillId="0" borderId="0" xfId="0" applyNumberFormat="1" applyFont="1" applyBorder="1"/>
    <xf numFmtId="3" fontId="5" fillId="0" borderId="0" xfId="0" applyNumberFormat="1" applyFont="1" applyBorder="1" applyProtection="1">
      <protection locked="0"/>
    </xf>
    <xf numFmtId="3" fontId="10" fillId="0" borderId="0" xfId="0" applyNumberFormat="1" applyFont="1" applyFill="1" applyBorder="1" applyAlignment="1" applyProtection="1">
      <alignment horizontal="right"/>
      <protection locked="0"/>
    </xf>
    <xf numFmtId="3" fontId="13" fillId="3" borderId="0" xfId="0" applyNumberFormat="1" applyFont="1" applyFill="1" applyBorder="1" applyAlignment="1" applyProtection="1">
      <alignment horizontal="justify" vertical="top"/>
      <protection locked="0"/>
    </xf>
    <xf numFmtId="3" fontId="28" fillId="0" borderId="0" xfId="6" applyNumberFormat="1" applyFont="1" applyFill="1" applyBorder="1" applyAlignment="1">
      <alignment horizontal="left"/>
    </xf>
    <xf numFmtId="3" fontId="28" fillId="0" borderId="0" xfId="0" applyNumberFormat="1" applyFont="1" applyFill="1" applyBorder="1" applyProtection="1">
      <protection locked="0"/>
    </xf>
    <xf numFmtId="3" fontId="28" fillId="0" borderId="0" xfId="0" applyNumberFormat="1" applyFont="1" applyFill="1" applyBorder="1" applyAlignment="1" applyProtection="1">
      <alignment horizontal="right"/>
      <protection locked="0"/>
    </xf>
    <xf numFmtId="3" fontId="9" fillId="0" borderId="0" xfId="0" applyNumberFormat="1" applyFont="1" applyFill="1" applyBorder="1" applyAlignment="1">
      <alignment horizontal="right"/>
    </xf>
    <xf numFmtId="3" fontId="26" fillId="0" borderId="0" xfId="0" applyNumberFormat="1" applyFont="1" applyFill="1" applyBorder="1" applyAlignment="1">
      <alignment horizontal="right"/>
    </xf>
    <xf numFmtId="3" fontId="10" fillId="0" borderId="0" xfId="0" applyNumberFormat="1" applyFont="1" applyFill="1" applyBorder="1" applyAlignment="1">
      <alignment horizontal="right"/>
    </xf>
    <xf numFmtId="3" fontId="27" fillId="0" borderId="0" xfId="0" applyNumberFormat="1" applyFont="1" applyFill="1" applyBorder="1" applyAlignment="1" applyProtection="1">
      <alignment horizontal="left"/>
      <protection locked="0"/>
    </xf>
    <xf numFmtId="3" fontId="9" fillId="0" borderId="0" xfId="7" applyNumberFormat="1" applyFont="1" applyFill="1" applyBorder="1" applyAlignment="1" applyProtection="1">
      <alignment horizontal="left"/>
      <protection locked="0"/>
    </xf>
    <xf numFmtId="3" fontId="10" fillId="0" borderId="0" xfId="2" applyNumberFormat="1" applyFont="1" applyFill="1" applyBorder="1" applyAlignment="1" applyProtection="1">
      <alignment horizontal="right" wrapText="1"/>
      <protection locked="0"/>
    </xf>
    <xf numFmtId="3" fontId="10" fillId="0" borderId="0" xfId="2" applyNumberFormat="1" applyFont="1" applyFill="1" applyBorder="1" applyAlignment="1" applyProtection="1">
      <alignment horizontal="center" wrapText="1"/>
      <protection locked="0"/>
    </xf>
    <xf numFmtId="3" fontId="9" fillId="0" borderId="0" xfId="0" applyNumberFormat="1" applyFont="1" applyFill="1" applyBorder="1"/>
    <xf numFmtId="3" fontId="2" fillId="0" borderId="0" xfId="0" applyNumberFormat="1" applyFont="1" applyBorder="1"/>
    <xf numFmtId="3" fontId="9" fillId="0" borderId="0" xfId="0" applyNumberFormat="1" applyFont="1" applyFill="1" applyBorder="1" applyAlignment="1" applyProtection="1">
      <protection locked="0"/>
    </xf>
    <xf numFmtId="3" fontId="10" fillId="0" borderId="0" xfId="0" applyNumberFormat="1" applyFont="1" applyFill="1" applyBorder="1"/>
    <xf numFmtId="3" fontId="6" fillId="3" borderId="0" xfId="0" applyNumberFormat="1" applyFont="1" applyFill="1" applyBorder="1"/>
    <xf numFmtId="3" fontId="9" fillId="0" borderId="0" xfId="0" applyNumberFormat="1" applyFont="1"/>
    <xf numFmtId="3" fontId="21" fillId="2" borderId="0" xfId="0" applyNumberFormat="1" applyFont="1" applyFill="1" applyBorder="1" applyAlignment="1" applyProtection="1">
      <alignment horizontal="right"/>
      <protection locked="0"/>
    </xf>
    <xf numFmtId="3" fontId="9" fillId="0" borderId="0" xfId="0" applyNumberFormat="1" applyFont="1" applyFill="1" applyAlignment="1">
      <alignment horizontal="right"/>
    </xf>
    <xf numFmtId="3" fontId="1" fillId="0" borderId="0" xfId="0" applyNumberFormat="1" applyFont="1" applyBorder="1"/>
    <xf numFmtId="3" fontId="22" fillId="3" borderId="0" xfId="0" applyNumberFormat="1" applyFont="1" applyFill="1" applyBorder="1" applyAlignment="1" applyProtection="1">
      <alignment horizontal="right"/>
      <protection locked="0"/>
    </xf>
    <xf numFmtId="3" fontId="13" fillId="3" borderId="0" xfId="0" applyNumberFormat="1" applyFont="1" applyFill="1" applyBorder="1" applyAlignment="1"/>
    <xf numFmtId="3" fontId="20" fillId="0" borderId="0" xfId="0" applyNumberFormat="1" applyFont="1" applyBorder="1" applyAlignment="1"/>
    <xf numFmtId="3" fontId="1" fillId="0" borderId="0" xfId="0" applyNumberFormat="1" applyFont="1" applyFill="1" applyBorder="1"/>
    <xf numFmtId="3" fontId="21" fillId="0" borderId="0" xfId="0" applyNumberFormat="1" applyFont="1" applyFill="1"/>
    <xf numFmtId="3" fontId="15" fillId="0" borderId="0" xfId="0" applyNumberFormat="1" applyFont="1" applyFill="1" applyBorder="1" applyAlignment="1" applyProtection="1">
      <protection locked="0"/>
    </xf>
    <xf numFmtId="3" fontId="15" fillId="0" borderId="0" xfId="0" applyNumberFormat="1" applyFont="1"/>
    <xf numFmtId="3" fontId="21" fillId="0" borderId="0" xfId="0" applyNumberFormat="1" applyFont="1"/>
    <xf numFmtId="3" fontId="15" fillId="0" borderId="0" xfId="0" applyNumberFormat="1" applyFont="1" applyFill="1" applyBorder="1" applyAlignment="1" applyProtection="1">
      <alignment horizontal="right"/>
      <protection locked="0"/>
    </xf>
    <xf numFmtId="3" fontId="20" fillId="0" borderId="0" xfId="0" applyNumberFormat="1" applyFont="1" applyBorder="1" applyAlignment="1">
      <alignment horizontal="left" vertical="center"/>
    </xf>
    <xf numFmtId="3" fontId="20" fillId="0" borderId="0" xfId="0" applyNumberFormat="1" applyFont="1" applyBorder="1" applyAlignment="1">
      <alignment vertical="center"/>
    </xf>
    <xf numFmtId="3" fontId="66" fillId="0" borderId="0" xfId="4" applyNumberFormat="1" applyFont="1" applyBorder="1" applyAlignment="1">
      <alignment horizontal="center"/>
    </xf>
    <xf numFmtId="3" fontId="9" fillId="0" borderId="0" xfId="4" applyNumberFormat="1" applyFont="1" applyFill="1" applyAlignment="1">
      <alignment horizontal="center"/>
    </xf>
    <xf numFmtId="3" fontId="47" fillId="0" borderId="2" xfId="0" applyNumberFormat="1" applyFont="1" applyBorder="1" applyAlignment="1">
      <alignment horizontal="center"/>
    </xf>
    <xf numFmtId="3" fontId="9" fillId="7" borderId="0" xfId="0" applyNumberFormat="1" applyFont="1" applyFill="1" applyBorder="1" applyAlignment="1" applyProtection="1">
      <alignment horizontal="center"/>
      <protection locked="0"/>
    </xf>
    <xf numFmtId="3" fontId="28" fillId="0" borderId="0" xfId="0" applyNumberFormat="1" applyFont="1"/>
    <xf numFmtId="3" fontId="28" fillId="0" borderId="0" xfId="0" quotePrefix="1" applyNumberFormat="1" applyFont="1" applyBorder="1" applyAlignment="1" applyProtection="1">
      <alignment horizontal="right"/>
      <protection locked="0"/>
    </xf>
    <xf numFmtId="3" fontId="28" fillId="0" borderId="0" xfId="0" applyNumberFormat="1" applyFont="1" applyBorder="1"/>
    <xf numFmtId="3" fontId="10" fillId="0" borderId="0" xfId="0" applyNumberFormat="1" applyFont="1" applyAlignment="1">
      <alignment horizontal="right" wrapText="1"/>
    </xf>
    <xf numFmtId="3" fontId="17" fillId="0" borderId="0" xfId="0" applyNumberFormat="1" applyFont="1" applyBorder="1"/>
    <xf numFmtId="3" fontId="24" fillId="0" borderId="0" xfId="0" applyNumberFormat="1" applyFont="1" applyBorder="1" applyAlignment="1" applyProtection="1">
      <alignment horizontal="right"/>
      <protection locked="0"/>
    </xf>
    <xf numFmtId="3" fontId="11" fillId="0" borderId="0" xfId="0" applyNumberFormat="1" applyFont="1" applyBorder="1" applyAlignment="1" applyProtection="1">
      <alignment horizontal="right"/>
      <protection locked="0"/>
    </xf>
    <xf numFmtId="3" fontId="14" fillId="0" borderId="0" xfId="0" applyNumberFormat="1" applyFont="1" applyBorder="1" applyAlignment="1" applyProtection="1">
      <alignment vertical="top"/>
      <protection locked="0"/>
    </xf>
    <xf numFmtId="0" fontId="9" fillId="0" borderId="0" xfId="0" applyFont="1" applyBorder="1" applyAlignment="1">
      <alignment horizontal="left"/>
    </xf>
    <xf numFmtId="0" fontId="9" fillId="0" borderId="0" xfId="0" quotePrefix="1" applyFont="1" applyBorder="1" applyAlignment="1">
      <alignment vertical="top" wrapText="1"/>
    </xf>
    <xf numFmtId="0" fontId="9" fillId="0" borderId="0" xfId="0" quotePrefix="1" applyFont="1" applyFill="1" applyBorder="1" applyAlignment="1" applyProtection="1">
      <alignment horizontal="left" vertical="top" wrapText="1"/>
      <protection locked="0"/>
    </xf>
    <xf numFmtId="1" fontId="28" fillId="0" borderId="0" xfId="0" applyNumberFormat="1" applyFont="1" applyFill="1" applyBorder="1" applyAlignment="1" applyProtection="1">
      <protection locked="0"/>
    </xf>
    <xf numFmtId="0" fontId="9" fillId="5" borderId="0" xfId="0" applyFont="1" applyFill="1" applyBorder="1" applyAlignment="1" applyProtection="1">
      <alignment horizontal="center" vertical="top" wrapText="1"/>
      <protection locked="0"/>
    </xf>
    <xf numFmtId="0" fontId="10" fillId="5" borderId="0" xfId="0" quotePrefix="1" applyFont="1" applyFill="1" applyBorder="1" applyAlignment="1" applyProtection="1">
      <alignment horizontal="right" vertical="top" wrapText="1"/>
      <protection locked="0"/>
    </xf>
    <xf numFmtId="0" fontId="9" fillId="5" borderId="0" xfId="0" applyFont="1" applyFill="1" applyBorder="1" applyAlignment="1">
      <alignment horizontal="justify" vertical="top" wrapText="1"/>
    </xf>
    <xf numFmtId="4" fontId="9" fillId="5" borderId="0" xfId="0" applyNumberFormat="1" applyFont="1" applyFill="1" applyBorder="1"/>
    <xf numFmtId="0" fontId="6" fillId="8" borderId="0" xfId="0" applyFont="1" applyFill="1" applyBorder="1"/>
    <xf numFmtId="0" fontId="6" fillId="0" borderId="0" xfId="0" applyFont="1" applyBorder="1" applyAlignment="1">
      <alignment vertical="center"/>
    </xf>
    <xf numFmtId="0" fontId="9" fillId="0" borderId="0" xfId="0" applyFont="1" applyBorder="1" applyAlignment="1" applyProtection="1">
      <alignment horizontal="left"/>
      <protection locked="0"/>
    </xf>
    <xf numFmtId="4" fontId="49" fillId="0" borderId="0" xfId="3" applyNumberFormat="1" applyFont="1" applyFill="1" applyAlignment="1">
      <alignment horizontal="center"/>
    </xf>
    <xf numFmtId="166" fontId="49" fillId="0" borderId="0" xfId="3" applyNumberFormat="1" applyFont="1" applyFill="1" applyAlignment="1">
      <alignment horizontal="center" wrapText="1"/>
    </xf>
    <xf numFmtId="0" fontId="50" fillId="0" borderId="0" xfId="3" applyFont="1" applyFill="1"/>
    <xf numFmtId="0" fontId="48" fillId="0" borderId="0" xfId="0" applyFont="1" applyFill="1" applyBorder="1" applyAlignment="1">
      <alignment vertical="top" wrapText="1"/>
    </xf>
    <xf numFmtId="0" fontId="6" fillId="0" borderId="0" xfId="0" applyFont="1" applyBorder="1" applyAlignment="1">
      <alignment horizontal="left"/>
    </xf>
    <xf numFmtId="0" fontId="45" fillId="0" borderId="0" xfId="1" applyFont="1" applyBorder="1" applyAlignment="1">
      <alignment horizontal="left" vertical="top" wrapText="1"/>
    </xf>
    <xf numFmtId="0" fontId="31" fillId="0" borderId="0" xfId="0" applyFont="1" applyFill="1" applyBorder="1" applyAlignment="1">
      <alignment vertical="top" wrapText="1"/>
    </xf>
    <xf numFmtId="3" fontId="9" fillId="0" borderId="0" xfId="0" applyNumberFormat="1" applyFont="1" applyBorder="1" applyAlignment="1" applyProtection="1">
      <alignment horizontal="right"/>
      <protection locked="0"/>
    </xf>
    <xf numFmtId="0" fontId="31" fillId="0" borderId="0" xfId="1" applyFont="1" applyBorder="1" applyAlignment="1">
      <alignment horizontal="left" vertical="top" wrapText="1"/>
    </xf>
    <xf numFmtId="0" fontId="51" fillId="0" borderId="0" xfId="0" applyFont="1" applyFill="1" applyBorder="1" applyAlignment="1">
      <alignment vertical="top" wrapText="1"/>
    </xf>
    <xf numFmtId="0" fontId="31" fillId="0" borderId="0" xfId="0" applyFont="1" applyFill="1" applyBorder="1" applyAlignment="1">
      <alignment horizontal="left" vertical="top" wrapText="1"/>
    </xf>
    <xf numFmtId="0" fontId="9" fillId="0" borderId="0" xfId="3" applyFont="1" applyFill="1" applyBorder="1" applyAlignment="1">
      <alignment horizontal="left" vertical="top" wrapText="1"/>
    </xf>
    <xf numFmtId="0" fontId="13" fillId="6" borderId="0" xfId="0" quotePrefix="1" applyFont="1" applyFill="1" applyBorder="1" applyAlignment="1" applyProtection="1">
      <alignment horizontal="left"/>
      <protection locked="0"/>
    </xf>
    <xf numFmtId="3" fontId="20" fillId="6" borderId="0" xfId="0" applyNumberFormat="1" applyFont="1" applyFill="1" applyBorder="1" applyAlignment="1">
      <alignment horizontal="left" vertical="center"/>
    </xf>
    <xf numFmtId="4" fontId="66" fillId="6" borderId="0" xfId="0" applyNumberFormat="1" applyFont="1" applyFill="1" applyBorder="1" applyAlignment="1">
      <alignment horizontal="right"/>
    </xf>
    <xf numFmtId="0" fontId="13" fillId="7" borderId="0" xfId="0" applyFont="1" applyFill="1" applyBorder="1" applyAlignment="1" applyProtection="1">
      <alignment vertical="center"/>
      <protection locked="0"/>
    </xf>
    <xf numFmtId="0" fontId="9" fillId="7" borderId="0" xfId="0" applyFont="1" applyFill="1" applyBorder="1" applyAlignment="1" applyProtection="1">
      <alignment vertical="center"/>
      <protection locked="0"/>
    </xf>
    <xf numFmtId="0" fontId="1" fillId="7" borderId="0" xfId="0" applyFont="1" applyFill="1" applyBorder="1" applyAlignment="1" applyProtection="1">
      <alignment horizontal="justify" vertical="justify"/>
      <protection locked="0"/>
    </xf>
    <xf numFmtId="4" fontId="9" fillId="0" borderId="2" xfId="0" applyNumberFormat="1" applyFont="1" applyBorder="1"/>
    <xf numFmtId="0" fontId="31" fillId="0" borderId="2" xfId="0" applyFont="1" applyFill="1" applyBorder="1" applyAlignment="1">
      <alignment horizontal="left" vertical="top" wrapText="1"/>
    </xf>
    <xf numFmtId="0" fontId="8" fillId="7" borderId="0" xfId="0" applyFont="1" applyFill="1" applyBorder="1" applyAlignment="1" applyProtection="1">
      <alignment horizontal="right" vertical="top" wrapText="1"/>
      <protection locked="0"/>
    </xf>
    <xf numFmtId="0" fontId="9" fillId="5" borderId="0" xfId="0" applyFont="1" applyFill="1" applyBorder="1" applyAlignment="1">
      <alignment horizontal="center" vertical="top"/>
    </xf>
    <xf numFmtId="0" fontId="9" fillId="5" borderId="0" xfId="0" applyFont="1" applyFill="1"/>
    <xf numFmtId="0" fontId="73" fillId="0" borderId="0" xfId="0" applyNumberFormat="1" applyFont="1" applyFill="1" applyAlignment="1">
      <alignment horizontal="justify" vertical="top" wrapText="1"/>
    </xf>
    <xf numFmtId="0" fontId="73" fillId="0" borderId="0" xfId="0" applyNumberFormat="1" applyFont="1" applyFill="1" applyAlignment="1">
      <alignment horizontal="left" vertical="top" wrapText="1"/>
    </xf>
    <xf numFmtId="0" fontId="9" fillId="0" borderId="0" xfId="0" applyFont="1" applyBorder="1" applyAlignment="1">
      <alignment horizontal="right"/>
    </xf>
    <xf numFmtId="0" fontId="9" fillId="0" borderId="0" xfId="0" quotePrefix="1" applyFont="1" applyFill="1" applyBorder="1" applyAlignment="1" applyProtection="1">
      <alignment horizontal="left"/>
      <protection locked="0"/>
    </xf>
    <xf numFmtId="0" fontId="9" fillId="0" borderId="0" xfId="0" applyFont="1" applyFill="1" applyBorder="1" applyAlignment="1" applyProtection="1">
      <protection locked="0"/>
    </xf>
    <xf numFmtId="0" fontId="9" fillId="0" borderId="2" xfId="0" applyFont="1" applyBorder="1" applyAlignment="1" applyProtection="1">
      <alignment horizontal="right"/>
      <protection locked="0"/>
    </xf>
    <xf numFmtId="0" fontId="9" fillId="2" borderId="0" xfId="0" applyFont="1" applyFill="1" applyBorder="1" applyAlignment="1">
      <alignment horizontal="left"/>
    </xf>
    <xf numFmtId="0" fontId="9" fillId="0" borderId="0" xfId="0" applyFont="1" applyFill="1" applyBorder="1" applyAlignment="1">
      <alignment horizontal="left"/>
    </xf>
    <xf numFmtId="0" fontId="9" fillId="0" borderId="1" xfId="0" applyFont="1" applyFill="1" applyBorder="1" applyAlignment="1" applyProtection="1">
      <alignment horizontal="left"/>
      <protection locked="0"/>
    </xf>
    <xf numFmtId="0" fontId="9" fillId="0" borderId="1" xfId="6" applyFont="1" applyFill="1" applyBorder="1" applyAlignment="1">
      <alignment horizontal="left"/>
    </xf>
    <xf numFmtId="0" fontId="9" fillId="0" borderId="0" xfId="6" applyFont="1" applyFill="1" applyBorder="1" applyAlignment="1">
      <alignment horizontal="left"/>
    </xf>
    <xf numFmtId="0" fontId="8" fillId="0" borderId="0" xfId="0" applyFont="1" applyFill="1" applyBorder="1" applyAlignment="1">
      <alignment horizontal="right"/>
    </xf>
    <xf numFmtId="0" fontId="9" fillId="0" borderId="0" xfId="2" applyFont="1" applyFill="1" applyBorder="1" applyAlignment="1" applyProtection="1">
      <alignment horizontal="center" wrapText="1"/>
      <protection locked="0"/>
    </xf>
    <xf numFmtId="0" fontId="9" fillId="0" borderId="0" xfId="0" quotePrefix="1" applyFont="1" applyFill="1" applyBorder="1" applyAlignment="1" applyProtection="1">
      <alignment horizontal="right"/>
      <protection locked="0"/>
    </xf>
    <xf numFmtId="4" fontId="9" fillId="0" borderId="0" xfId="0" applyNumberFormat="1" applyFont="1" applyFill="1" applyAlignment="1"/>
    <xf numFmtId="4" fontId="31" fillId="0" borderId="0" xfId="0" applyNumberFormat="1" applyFont="1" applyBorder="1" applyAlignment="1">
      <alignment horizontal="right"/>
    </xf>
    <xf numFmtId="0" fontId="20" fillId="3" borderId="0" xfId="0" applyFont="1" applyFill="1" applyBorder="1" applyAlignment="1"/>
    <xf numFmtId="0" fontId="20" fillId="0" borderId="0" xfId="0" applyFont="1" applyBorder="1" applyAlignment="1"/>
    <xf numFmtId="0" fontId="54" fillId="0" borderId="0" xfId="3" applyFont="1" applyFill="1" applyAlignment="1">
      <alignment horizontal="center"/>
    </xf>
    <xf numFmtId="0" fontId="31" fillId="0" borderId="2" xfId="0" applyFont="1" applyBorder="1" applyAlignment="1">
      <alignment horizontal="center"/>
    </xf>
    <xf numFmtId="0" fontId="9" fillId="3" borderId="0" xfId="0" applyFont="1" applyFill="1" applyBorder="1" applyAlignment="1" applyProtection="1">
      <alignment horizontal="right"/>
      <protection locked="0"/>
    </xf>
    <xf numFmtId="0" fontId="9" fillId="0" borderId="0" xfId="0" applyFont="1" applyAlignment="1">
      <alignment horizontal="right" wrapText="1"/>
    </xf>
    <xf numFmtId="0" fontId="8" fillId="0" borderId="0" xfId="0" applyFont="1" applyBorder="1" applyAlignment="1" applyProtection="1">
      <alignment vertical="top"/>
      <protection locked="0"/>
    </xf>
    <xf numFmtId="0" fontId="8" fillId="0" borderId="2" xfId="0" applyFont="1" applyBorder="1" applyAlignment="1" applyProtection="1">
      <alignment vertical="top"/>
      <protection locked="0"/>
    </xf>
    <xf numFmtId="0" fontId="9" fillId="3" borderId="0" xfId="0" applyFont="1" applyFill="1" applyBorder="1" applyAlignment="1" applyProtection="1">
      <protection locked="0"/>
    </xf>
    <xf numFmtId="0" fontId="9" fillId="0" borderId="0" xfId="0" applyFont="1" applyBorder="1" applyAlignment="1" applyProtection="1">
      <protection locked="0"/>
    </xf>
    <xf numFmtId="0" fontId="20" fillId="3" borderId="0" xfId="0" applyFont="1" applyFill="1" applyBorder="1" applyAlignment="1" applyProtection="1">
      <protection locked="0"/>
    </xf>
    <xf numFmtId="0" fontId="20" fillId="0" borderId="0" xfId="0" applyFont="1" applyBorder="1" applyAlignment="1" applyProtection="1">
      <protection locked="0"/>
    </xf>
    <xf numFmtId="0" fontId="9" fillId="0" borderId="0" xfId="0" applyFont="1" applyBorder="1" applyAlignment="1"/>
    <xf numFmtId="0" fontId="20" fillId="3" borderId="0" xfId="0" applyFont="1" applyFill="1" applyBorder="1" applyAlignment="1" applyProtection="1">
      <alignment horizontal="justify"/>
      <protection locked="0"/>
    </xf>
    <xf numFmtId="0" fontId="20" fillId="0" borderId="0" xfId="0" applyFont="1" applyFill="1" applyBorder="1" applyAlignment="1" applyProtection="1">
      <protection locked="0"/>
    </xf>
    <xf numFmtId="0" fontId="9" fillId="0" borderId="0" xfId="2" applyFont="1" applyFill="1" applyBorder="1" applyAlignment="1" applyProtection="1">
      <alignment horizontal="right" wrapText="1"/>
      <protection locked="0"/>
    </xf>
    <xf numFmtId="0" fontId="9" fillId="0" borderId="0" xfId="0" applyFont="1" applyFill="1" applyBorder="1" applyAlignment="1"/>
    <xf numFmtId="0" fontId="9" fillId="0" borderId="0" xfId="0" applyFont="1" applyAlignment="1"/>
    <xf numFmtId="0" fontId="20" fillId="6" borderId="0" xfId="0" applyFont="1" applyFill="1" applyBorder="1" applyAlignment="1"/>
    <xf numFmtId="3" fontId="9" fillId="0" borderId="0" xfId="0" applyNumberFormat="1" applyFont="1" applyBorder="1" applyAlignment="1" applyProtection="1">
      <protection locked="0"/>
    </xf>
    <xf numFmtId="4" fontId="66" fillId="7" borderId="0" xfId="0" applyNumberFormat="1" applyFont="1" applyFill="1" applyBorder="1" applyAlignment="1" applyProtection="1">
      <protection locked="0"/>
    </xf>
    <xf numFmtId="0" fontId="20" fillId="0" borderId="0" xfId="0" applyFont="1" applyBorder="1" applyAlignment="1">
      <alignment horizontal="center" wrapText="1"/>
    </xf>
    <xf numFmtId="4" fontId="66" fillId="6" borderId="0" xfId="0" applyNumberFormat="1" applyFont="1" applyFill="1" applyBorder="1" applyAlignment="1" applyProtection="1">
      <protection locked="0"/>
    </xf>
    <xf numFmtId="0" fontId="8" fillId="0" borderId="0" xfId="0" applyFont="1" applyBorder="1" applyAlignment="1" applyProtection="1">
      <protection locked="0"/>
    </xf>
    <xf numFmtId="0" fontId="8" fillId="0" borderId="2" xfId="0" applyFont="1" applyBorder="1" applyAlignment="1" applyProtection="1">
      <protection locked="0"/>
    </xf>
    <xf numFmtId="0" fontId="8" fillId="0" borderId="0" xfId="0" applyFont="1" applyBorder="1" applyAlignment="1"/>
    <xf numFmtId="0" fontId="1" fillId="0" borderId="0" xfId="0" applyFont="1" applyBorder="1" applyAlignment="1">
      <alignment horizontal="justify" vertical="justify" wrapText="1"/>
    </xf>
    <xf numFmtId="0" fontId="8" fillId="0" borderId="0" xfId="0" applyFont="1" applyBorder="1" applyAlignment="1">
      <alignment horizontal="justify" wrapText="1"/>
    </xf>
    <xf numFmtId="0" fontId="9" fillId="0" borderId="0" xfId="0" quotePrefix="1" applyFont="1" applyBorder="1" applyAlignment="1" applyProtection="1">
      <alignment horizontal="justify" vertical="top" wrapText="1"/>
      <protection locked="0"/>
    </xf>
    <xf numFmtId="0" fontId="1" fillId="0" borderId="0" xfId="0" applyFont="1" applyBorder="1" applyAlignment="1">
      <alignment horizontal="justify" vertical="top" wrapText="1"/>
    </xf>
    <xf numFmtId="0" fontId="8" fillId="0" borderId="0" xfId="0" applyFont="1" applyFill="1" applyBorder="1" applyAlignment="1" applyProtection="1">
      <alignment horizontal="justify" wrapText="1"/>
      <protection locked="0"/>
    </xf>
    <xf numFmtId="0" fontId="9" fillId="0" borderId="2" xfId="0" applyFont="1" applyBorder="1" applyAlignment="1" applyProtection="1">
      <alignment horizontal="justify" vertical="top"/>
      <protection locked="0"/>
    </xf>
    <xf numFmtId="0" fontId="9" fillId="0" borderId="0" xfId="0" applyFont="1" applyBorder="1" applyAlignment="1" applyProtection="1">
      <alignment horizontal="justify" vertical="top"/>
      <protection locked="0"/>
    </xf>
    <xf numFmtId="0" fontId="9" fillId="0" borderId="0" xfId="0" applyFont="1" applyBorder="1" applyAlignment="1" applyProtection="1">
      <alignment horizontal="right" vertical="top"/>
      <protection locked="0"/>
    </xf>
    <xf numFmtId="0" fontId="9" fillId="0" borderId="0" xfId="0" quotePrefix="1" applyFont="1" applyFill="1" applyBorder="1" applyAlignment="1" applyProtection="1">
      <alignment horizontal="left" vertical="justify"/>
      <protection locked="0"/>
    </xf>
    <xf numFmtId="0" fontId="9" fillId="9" borderId="0" xfId="0" applyFont="1" applyFill="1" applyBorder="1" applyAlignment="1" applyProtection="1">
      <alignment horizontal="justify" vertical="justify"/>
      <protection locked="0"/>
    </xf>
    <xf numFmtId="0" fontId="9" fillId="0" borderId="0" xfId="0" applyFont="1" applyFill="1" applyBorder="1" applyAlignment="1">
      <alignment horizontal="justify" wrapText="1"/>
    </xf>
    <xf numFmtId="0" fontId="9" fillId="0" borderId="0" xfId="7" applyFont="1" applyBorder="1" applyAlignment="1">
      <alignment horizontal="justify" wrapText="1"/>
    </xf>
    <xf numFmtId="0" fontId="9" fillId="0" borderId="0" xfId="7" applyFont="1" applyBorder="1" applyAlignment="1" applyProtection="1">
      <alignment horizontal="justify" vertical="justify" wrapText="1"/>
      <protection locked="0"/>
    </xf>
    <xf numFmtId="0" fontId="1" fillId="0" borderId="0" xfId="0" applyFont="1"/>
    <xf numFmtId="4" fontId="9" fillId="0" borderId="0" xfId="0" applyNumberFormat="1" applyFont="1" applyFill="1" applyAlignment="1">
      <alignment horizontal="justify" wrapText="1"/>
    </xf>
    <xf numFmtId="4" fontId="9" fillId="0" borderId="0" xfId="0" applyNumberFormat="1" applyFont="1" applyFill="1" applyAlignment="1">
      <alignment horizontal="justify" vertical="top" wrapText="1"/>
    </xf>
    <xf numFmtId="4" fontId="9" fillId="0" borderId="0" xfId="0" quotePrefix="1" applyNumberFormat="1" applyFont="1" applyFill="1" applyAlignment="1">
      <alignment horizontal="justify" wrapText="1"/>
    </xf>
    <xf numFmtId="0" fontId="9" fillId="0" borderId="0" xfId="0" applyFont="1" applyBorder="1" applyAlignment="1" applyProtection="1">
      <alignment horizontal="justify" vertical="top" wrapText="1"/>
      <protection locked="0"/>
    </xf>
    <xf numFmtId="4" fontId="9" fillId="0" borderId="0" xfId="0" quotePrefix="1" applyNumberFormat="1" applyFont="1" applyFill="1" applyAlignment="1">
      <alignment horizontal="justify" vertical="top" wrapText="1"/>
    </xf>
    <xf numFmtId="0" fontId="9" fillId="0" borderId="0" xfId="0" quotePrefix="1" applyFont="1" applyFill="1" applyBorder="1" applyAlignment="1" applyProtection="1">
      <alignment horizontal="justify" vertical="center" wrapText="1"/>
      <protection locked="0"/>
    </xf>
    <xf numFmtId="0" fontId="9" fillId="0" borderId="0" xfId="0" applyFont="1" applyAlignment="1">
      <alignment vertical="top"/>
    </xf>
    <xf numFmtId="4" fontId="9" fillId="4" borderId="0" xfId="0" applyNumberFormat="1" applyFont="1" applyFill="1" applyBorder="1" applyAlignment="1">
      <alignment horizontal="justify" wrapText="1"/>
    </xf>
    <xf numFmtId="0" fontId="42" fillId="3" borderId="0" xfId="0" applyFont="1" applyFill="1" applyBorder="1" applyAlignment="1">
      <alignment vertical="top"/>
    </xf>
    <xf numFmtId="0" fontId="55" fillId="0" borderId="0" xfId="0" applyFont="1" applyBorder="1" applyAlignment="1">
      <alignment vertical="top"/>
    </xf>
    <xf numFmtId="3" fontId="22" fillId="6" borderId="0" xfId="0" applyNumberFormat="1" applyFont="1" applyFill="1" applyBorder="1" applyProtection="1">
      <protection locked="0"/>
    </xf>
    <xf numFmtId="0" fontId="11" fillId="0" borderId="0" xfId="0" applyFont="1" applyBorder="1"/>
    <xf numFmtId="1" fontId="9" fillId="0" borderId="0" xfId="4" quotePrefix="1" applyNumberFormat="1" applyFont="1" applyFill="1" applyAlignment="1">
      <alignment horizontal="right" vertical="top"/>
    </xf>
    <xf numFmtId="0" fontId="74" fillId="0" borderId="0" xfId="0" applyNumberFormat="1" applyFont="1" applyFill="1" applyAlignment="1">
      <alignment horizontal="justify" vertical="top" wrapText="1"/>
    </xf>
    <xf numFmtId="0" fontId="61" fillId="0" borderId="0" xfId="0" applyNumberFormat="1" applyFont="1" applyAlignment="1">
      <alignment wrapText="1"/>
    </xf>
    <xf numFmtId="3" fontId="9" fillId="0" borderId="0" xfId="4" applyNumberFormat="1" applyFont="1" applyAlignment="1">
      <alignment horizontal="right"/>
    </xf>
    <xf numFmtId="0" fontId="74" fillId="0" borderId="0" xfId="0" applyNumberFormat="1" applyFont="1" applyFill="1" applyAlignment="1">
      <alignment horizontal="right" vertical="top" wrapText="1"/>
    </xf>
    <xf numFmtId="0" fontId="61" fillId="0" borderId="0" xfId="0" applyNumberFormat="1" applyFont="1" applyAlignment="1">
      <alignment horizontal="left" wrapText="1"/>
    </xf>
    <xf numFmtId="0" fontId="79" fillId="0" borderId="0" xfId="0" applyNumberFormat="1" applyFont="1" applyFill="1" applyAlignment="1">
      <alignment horizontal="justify" vertical="top" wrapText="1"/>
    </xf>
    <xf numFmtId="0" fontId="8" fillId="2" borderId="0" xfId="0" quotePrefix="1" applyFont="1" applyFill="1" applyBorder="1" applyAlignment="1" applyProtection="1">
      <alignment horizontal="left"/>
      <protection locked="0"/>
    </xf>
    <xf numFmtId="3" fontId="8" fillId="0" borderId="0" xfId="0" applyNumberFormat="1" applyFont="1" applyBorder="1" applyAlignment="1" applyProtection="1">
      <alignment vertical="top"/>
      <protection locked="0"/>
    </xf>
    <xf numFmtId="0" fontId="8" fillId="0" borderId="0" xfId="0" quotePrefix="1" applyFont="1" applyBorder="1" applyAlignment="1" applyProtection="1">
      <alignment horizontal="left" vertical="top"/>
      <protection locked="0"/>
    </xf>
    <xf numFmtId="0" fontId="8" fillId="0" borderId="0" xfId="0" applyFont="1" applyBorder="1" applyAlignment="1" applyProtection="1">
      <alignment horizontal="right" vertical="top"/>
      <protection locked="0"/>
    </xf>
    <xf numFmtId="3" fontId="8" fillId="0" borderId="2" xfId="0" applyNumberFormat="1" applyFont="1" applyBorder="1" applyAlignment="1" applyProtection="1">
      <alignment vertical="top"/>
      <protection locked="0"/>
    </xf>
    <xf numFmtId="3" fontId="9" fillId="0" borderId="0" xfId="0" applyNumberFormat="1" applyFont="1" applyBorder="1"/>
    <xf numFmtId="0" fontId="1" fillId="5" borderId="0" xfId="0" applyFont="1" applyFill="1" applyBorder="1"/>
    <xf numFmtId="0" fontId="28" fillId="5" borderId="0" xfId="0" applyFont="1" applyFill="1" applyBorder="1" applyAlignment="1" applyProtection="1">
      <alignment horizontal="center" vertical="top"/>
      <protection locked="0"/>
    </xf>
    <xf numFmtId="4" fontId="80" fillId="0" borderId="0" xfId="0" applyNumberFormat="1" applyFont="1" applyBorder="1"/>
    <xf numFmtId="0" fontId="6" fillId="0" borderId="0" xfId="0" applyFont="1" applyFill="1" applyBorder="1"/>
    <xf numFmtId="4" fontId="9" fillId="0" borderId="0" xfId="0" applyNumberFormat="1" applyFont="1" applyBorder="1" applyAlignment="1" applyProtection="1">
      <alignment horizontal="right"/>
      <protection locked="0"/>
    </xf>
    <xf numFmtId="3" fontId="28" fillId="0" borderId="0" xfId="0" applyNumberFormat="1" applyFont="1" applyFill="1" applyBorder="1"/>
    <xf numFmtId="4" fontId="81" fillId="0" borderId="0" xfId="0" applyNumberFormat="1" applyFont="1" applyBorder="1"/>
    <xf numFmtId="4" fontId="81" fillId="0" borderId="2" xfId="0" applyNumberFormat="1" applyFont="1" applyBorder="1"/>
    <xf numFmtId="4" fontId="81" fillId="0" borderId="0" xfId="0" applyNumberFormat="1" applyFont="1" applyBorder="1" applyAlignment="1">
      <alignment vertical="center"/>
    </xf>
    <xf numFmtId="0" fontId="81" fillId="0" borderId="0" xfId="0" applyFont="1" applyBorder="1"/>
    <xf numFmtId="0" fontId="83" fillId="0" borderId="0" xfId="0" applyFont="1" applyBorder="1"/>
    <xf numFmtId="0" fontId="1" fillId="0" borderId="0" xfId="0" applyFont="1" applyBorder="1" applyAlignment="1">
      <alignment vertical="center" wrapText="1"/>
    </xf>
    <xf numFmtId="0" fontId="46" fillId="0" borderId="5" xfId="0" quotePrefix="1" applyFont="1" applyFill="1" applyBorder="1" applyAlignment="1" applyProtection="1">
      <alignment horizontal="justify" vertical="center" wrapText="1"/>
      <protection locked="0"/>
    </xf>
    <xf numFmtId="0" fontId="1" fillId="0" borderId="3" xfId="0" applyFont="1" applyBorder="1" applyAlignment="1" applyProtection="1">
      <alignment horizontal="center" vertical="center" wrapText="1"/>
      <protection locked="0"/>
    </xf>
    <xf numFmtId="0" fontId="1" fillId="0" borderId="3" xfId="0" applyFont="1" applyBorder="1" applyAlignment="1" applyProtection="1">
      <alignment vertical="center" wrapText="1"/>
      <protection locked="0"/>
    </xf>
    <xf numFmtId="0" fontId="15" fillId="0" borderId="3" xfId="0" quotePrefix="1" applyFont="1" applyBorder="1" applyAlignment="1" applyProtection="1">
      <alignment horizontal="left" vertical="center" wrapText="1"/>
      <protection locked="0"/>
    </xf>
    <xf numFmtId="3" fontId="1" fillId="0" borderId="3" xfId="0" applyNumberFormat="1" applyFont="1" applyBorder="1" applyAlignment="1" applyProtection="1">
      <alignment vertical="center" wrapText="1"/>
      <protection locked="0"/>
    </xf>
    <xf numFmtId="4" fontId="69" fillId="0" borderId="3" xfId="0" applyNumberFormat="1" applyFont="1" applyBorder="1" applyAlignment="1">
      <alignment horizontal="center" vertical="center" wrapText="1"/>
    </xf>
    <xf numFmtId="4" fontId="1" fillId="0" borderId="3" xfId="0" applyNumberFormat="1" applyFont="1" applyBorder="1" applyAlignment="1">
      <alignment horizontal="center" vertical="center" wrapText="1"/>
    </xf>
    <xf numFmtId="0" fontId="21" fillId="0" borderId="10" xfId="0" applyFont="1" applyFill="1" applyBorder="1" applyAlignment="1" applyProtection="1">
      <alignment horizontal="justify" vertical="top" wrapText="1"/>
      <protection locked="0"/>
    </xf>
    <xf numFmtId="0" fontId="8" fillId="0" borderId="11" xfId="0" applyFont="1" applyFill="1" applyBorder="1" applyAlignment="1" applyProtection="1">
      <alignment horizontal="center"/>
      <protection locked="0"/>
    </xf>
    <xf numFmtId="3" fontId="8" fillId="0" borderId="12" xfId="0" applyNumberFormat="1" applyFont="1" applyFill="1" applyBorder="1" applyAlignment="1" applyProtection="1">
      <alignment horizontal="left"/>
      <protection locked="0"/>
    </xf>
    <xf numFmtId="0" fontId="21" fillId="0" borderId="13" xfId="0" applyFont="1" applyFill="1" applyBorder="1" applyAlignment="1" applyProtection="1">
      <alignment horizontal="justify" vertical="top" wrapText="1"/>
      <protection locked="0"/>
    </xf>
    <xf numFmtId="3" fontId="8" fillId="0" borderId="14" xfId="0" applyNumberFormat="1" applyFont="1" applyFill="1" applyBorder="1" applyAlignment="1" applyProtection="1">
      <alignment horizontal="left"/>
      <protection locked="0"/>
    </xf>
    <xf numFmtId="0" fontId="21" fillId="0" borderId="13" xfId="0" quotePrefix="1" applyFont="1" applyFill="1" applyBorder="1" applyAlignment="1" applyProtection="1">
      <alignment horizontal="justify" vertical="top" wrapText="1"/>
      <protection locked="0"/>
    </xf>
    <xf numFmtId="3" fontId="10" fillId="0" borderId="14" xfId="0" applyNumberFormat="1" applyFont="1" applyFill="1" applyBorder="1" applyAlignment="1" applyProtection="1">
      <alignment horizontal="left"/>
      <protection locked="0"/>
    </xf>
    <xf numFmtId="0" fontId="9" fillId="0" borderId="13" xfId="0" quotePrefix="1" applyFont="1" applyFill="1" applyBorder="1" applyAlignment="1" applyProtection="1">
      <alignment horizontal="justify" vertical="top" wrapText="1"/>
      <protection locked="0"/>
    </xf>
    <xf numFmtId="0" fontId="9" fillId="0" borderId="13" xfId="0" quotePrefix="1" applyFont="1" applyFill="1" applyBorder="1" applyAlignment="1" applyProtection="1">
      <alignment horizontal="justify" vertical="top"/>
      <protection locked="0"/>
    </xf>
    <xf numFmtId="0" fontId="9" fillId="0" borderId="15" xfId="0" quotePrefix="1" applyFont="1" applyFill="1" applyBorder="1" applyAlignment="1" applyProtection="1">
      <alignment horizontal="justify" vertical="top" wrapText="1"/>
      <protection locked="0"/>
    </xf>
    <xf numFmtId="0" fontId="9" fillId="0" borderId="16" xfId="0" applyFont="1" applyFill="1" applyBorder="1" applyAlignment="1" applyProtection="1">
      <protection locked="0"/>
    </xf>
    <xf numFmtId="3" fontId="10" fillId="0" borderId="17" xfId="0" applyNumberFormat="1" applyFont="1" applyFill="1" applyBorder="1" applyAlignment="1" applyProtection="1">
      <alignment horizontal="left"/>
      <protection locked="0"/>
    </xf>
    <xf numFmtId="0" fontId="8" fillId="0" borderId="6" xfId="0" applyFont="1" applyFill="1" applyBorder="1" applyAlignment="1" applyProtection="1">
      <alignment horizontal="justify" wrapText="1"/>
      <protection locked="0"/>
    </xf>
    <xf numFmtId="0" fontId="9" fillId="0" borderId="6" xfId="0" applyFont="1" applyFill="1" applyBorder="1" applyAlignment="1" applyProtection="1">
      <protection locked="0"/>
    </xf>
    <xf numFmtId="4" fontId="66" fillId="0" borderId="6" xfId="0" applyNumberFormat="1" applyFont="1" applyBorder="1" applyAlignment="1" applyProtection="1">
      <alignment horizontal="right"/>
      <protection locked="0"/>
    </xf>
    <xf numFmtId="4" fontId="31" fillId="0" borderId="6" xfId="0" applyNumberFormat="1" applyFont="1" applyBorder="1" applyProtection="1">
      <protection locked="0"/>
    </xf>
    <xf numFmtId="3" fontId="8" fillId="0" borderId="6" xfId="0" applyNumberFormat="1" applyFont="1" applyFill="1" applyBorder="1" applyAlignment="1" applyProtection="1">
      <alignment horizontal="center"/>
      <protection locked="0"/>
    </xf>
    <xf numFmtId="0" fontId="9" fillId="0" borderId="3" xfId="0" applyFont="1" applyBorder="1" applyAlignment="1" applyProtection="1">
      <alignment horizontal="right"/>
      <protection locked="0"/>
    </xf>
    <xf numFmtId="3" fontId="28" fillId="0" borderId="3" xfId="0" applyNumberFormat="1" applyFont="1" applyBorder="1" applyAlignment="1" applyProtection="1">
      <alignment horizontal="right"/>
      <protection locked="0"/>
    </xf>
    <xf numFmtId="4" fontId="66" fillId="0" borderId="3" xfId="0" applyNumberFormat="1" applyFont="1" applyBorder="1" applyAlignment="1">
      <alignment horizontal="right"/>
    </xf>
    <xf numFmtId="4" fontId="10" fillId="0" borderId="3" xfId="0" applyNumberFormat="1" applyFont="1" applyBorder="1"/>
    <xf numFmtId="0" fontId="9" fillId="0" borderId="3" xfId="0" applyFont="1" applyBorder="1" applyAlignment="1">
      <alignment horizontal="right"/>
    </xf>
    <xf numFmtId="1" fontId="10" fillId="0" borderId="3" xfId="0" applyNumberFormat="1" applyFont="1" applyBorder="1" applyAlignment="1">
      <alignment horizontal="right"/>
    </xf>
    <xf numFmtId="4" fontId="66" fillId="0" borderId="3" xfId="0" applyNumberFormat="1" applyFont="1" applyBorder="1" applyAlignment="1">
      <alignment horizontal="right" wrapText="1"/>
    </xf>
    <xf numFmtId="3" fontId="10" fillId="0" borderId="3" xfId="0" applyNumberFormat="1" applyFont="1" applyBorder="1" applyAlignment="1">
      <alignment horizontal="right"/>
    </xf>
    <xf numFmtId="0" fontId="9" fillId="0" borderId="3" xfId="0" quotePrefix="1" applyFont="1" applyFill="1" applyBorder="1" applyAlignment="1" applyProtection="1">
      <alignment horizontal="center" vertical="top" wrapText="1"/>
      <protection locked="0"/>
    </xf>
    <xf numFmtId="0" fontId="9" fillId="0" borderId="3" xfId="0" quotePrefix="1" applyFont="1" applyBorder="1" applyAlignment="1" applyProtection="1">
      <alignment horizontal="justify" vertical="top" wrapText="1"/>
      <protection locked="0"/>
    </xf>
    <xf numFmtId="0" fontId="9" fillId="0" borderId="3" xfId="0" applyFont="1" applyBorder="1" applyAlignment="1">
      <alignment vertical="top" wrapText="1"/>
    </xf>
    <xf numFmtId="0" fontId="9" fillId="0" borderId="3" xfId="0" applyFont="1" applyFill="1" applyBorder="1" applyAlignment="1" applyProtection="1">
      <alignment horizontal="center" vertical="top" wrapText="1"/>
      <protection locked="0"/>
    </xf>
    <xf numFmtId="0" fontId="9" fillId="0" borderId="3" xfId="0" applyFont="1" applyBorder="1" applyAlignment="1">
      <alignment horizontal="center" vertical="top"/>
    </xf>
    <xf numFmtId="0" fontId="25" fillId="0" borderId="3" xfId="0" quotePrefix="1" applyFont="1" applyFill="1" applyBorder="1" applyAlignment="1" applyProtection="1">
      <alignment horizontal="center" vertical="top" wrapText="1"/>
      <protection locked="0"/>
    </xf>
    <xf numFmtId="0" fontId="9" fillId="0" borderId="3" xfId="0" applyFont="1" applyBorder="1" applyAlignment="1">
      <alignment horizontal="justify" vertical="top" wrapText="1"/>
    </xf>
    <xf numFmtId="0" fontId="21" fillId="0" borderId="3" xfId="0" applyFont="1" applyBorder="1" applyAlignment="1" applyProtection="1">
      <alignment horizontal="right"/>
      <protection locked="0"/>
    </xf>
    <xf numFmtId="3" fontId="10" fillId="2" borderId="3" xfId="0" applyNumberFormat="1" applyFont="1" applyFill="1" applyBorder="1" applyAlignment="1" applyProtection="1">
      <alignment horizontal="right"/>
      <protection locked="0"/>
    </xf>
    <xf numFmtId="0" fontId="9" fillId="0" borderId="6" xfId="0" applyFont="1" applyBorder="1" applyAlignment="1" applyProtection="1">
      <alignment horizontal="right" vertical="top"/>
      <protection locked="0"/>
    </xf>
    <xf numFmtId="4" fontId="80" fillId="0" borderId="6" xfId="0" applyNumberFormat="1" applyFont="1" applyBorder="1"/>
    <xf numFmtId="0" fontId="55" fillId="0" borderId="0" xfId="0" applyFont="1" applyBorder="1" applyAlignment="1" applyProtection="1">
      <alignment horizontal="center"/>
      <protection locked="0"/>
    </xf>
    <xf numFmtId="0" fontId="6" fillId="0" borderId="14" xfId="0" applyFont="1" applyBorder="1"/>
    <xf numFmtId="0" fontId="9" fillId="0" borderId="3" xfId="0" applyFont="1" applyFill="1" applyBorder="1" applyAlignment="1" applyProtection="1">
      <alignment horizontal="justify" vertical="top" wrapText="1"/>
      <protection locked="0"/>
    </xf>
    <xf numFmtId="0" fontId="9" fillId="0" borderId="3" xfId="0" applyFont="1" applyFill="1" applyBorder="1" applyAlignment="1" applyProtection="1">
      <alignment horizontal="right"/>
      <protection locked="0"/>
    </xf>
    <xf numFmtId="3" fontId="28" fillId="0" borderId="3" xfId="0" applyNumberFormat="1" applyFont="1" applyFill="1" applyBorder="1" applyAlignment="1" applyProtection="1">
      <protection locked="0"/>
    </xf>
    <xf numFmtId="4" fontId="66" fillId="2" borderId="3" xfId="0" applyNumberFormat="1" applyFont="1" applyFill="1" applyBorder="1" applyAlignment="1">
      <alignment horizontal="right" wrapText="1"/>
    </xf>
    <xf numFmtId="0" fontId="9" fillId="0" borderId="18" xfId="0" applyFont="1" applyBorder="1" applyAlignment="1">
      <alignment horizontal="justify" vertical="top" wrapText="1"/>
    </xf>
    <xf numFmtId="0" fontId="8" fillId="0" borderId="19" xfId="0" applyFont="1" applyFill="1" applyBorder="1" applyAlignment="1" applyProtection="1">
      <alignment horizontal="center"/>
      <protection locked="0"/>
    </xf>
    <xf numFmtId="3" fontId="8" fillId="0" borderId="20" xfId="0" applyNumberFormat="1" applyFont="1" applyFill="1" applyBorder="1" applyAlignment="1" applyProtection="1">
      <alignment horizontal="left"/>
      <protection locked="0"/>
    </xf>
    <xf numFmtId="0" fontId="9" fillId="0" borderId="21" xfId="0" applyFont="1" applyBorder="1" applyAlignment="1">
      <alignment horizontal="justify" wrapText="1"/>
    </xf>
    <xf numFmtId="3" fontId="8" fillId="0" borderId="22" xfId="0" applyNumberFormat="1" applyFont="1" applyFill="1" applyBorder="1" applyAlignment="1" applyProtection="1">
      <alignment horizontal="left"/>
      <protection locked="0"/>
    </xf>
    <xf numFmtId="0" fontId="21" fillId="2" borderId="21" xfId="0" quotePrefix="1" applyFont="1" applyFill="1" applyBorder="1" applyAlignment="1" applyProtection="1">
      <alignment horizontal="left" vertical="top" wrapText="1"/>
      <protection locked="0"/>
    </xf>
    <xf numFmtId="3" fontId="28" fillId="2" borderId="22" xfId="0" applyNumberFormat="1" applyFont="1" applyFill="1" applyBorder="1" applyAlignment="1">
      <alignment horizontal="left"/>
    </xf>
    <xf numFmtId="0" fontId="9" fillId="2" borderId="21" xfId="0" applyFont="1" applyFill="1" applyBorder="1" applyAlignment="1">
      <alignment horizontal="justify" wrapText="1"/>
    </xf>
    <xf numFmtId="3" fontId="8" fillId="2" borderId="22" xfId="0" applyNumberFormat="1" applyFont="1" applyFill="1" applyBorder="1" applyAlignment="1" applyProtection="1">
      <alignment horizontal="left"/>
      <protection locked="0"/>
    </xf>
    <xf numFmtId="0" fontId="21" fillId="0" borderId="21" xfId="0" quotePrefix="1" applyFont="1" applyFill="1" applyBorder="1" applyAlignment="1" applyProtection="1">
      <alignment horizontal="left" vertical="top" wrapText="1"/>
      <protection locked="0"/>
    </xf>
    <xf numFmtId="3" fontId="28" fillId="0" borderId="22" xfId="0" applyNumberFormat="1" applyFont="1" applyBorder="1" applyAlignment="1">
      <alignment horizontal="left"/>
    </xf>
    <xf numFmtId="3" fontId="28" fillId="0" borderId="22" xfId="0" applyNumberFormat="1" applyFont="1" applyBorder="1" applyAlignment="1">
      <alignment horizontal="left" vertical="top"/>
    </xf>
    <xf numFmtId="3" fontId="28" fillId="0" borderId="22" xfId="0" applyNumberFormat="1" applyFont="1" applyFill="1" applyBorder="1" applyAlignment="1">
      <alignment horizontal="left"/>
    </xf>
    <xf numFmtId="0" fontId="21" fillId="0" borderId="21" xfId="0" quotePrefix="1" applyFont="1" applyFill="1" applyBorder="1" applyAlignment="1" applyProtection="1">
      <alignment horizontal="justify" vertical="top" wrapText="1"/>
      <protection locked="0"/>
    </xf>
    <xf numFmtId="0" fontId="1" fillId="0" borderId="21" xfId="0" applyFont="1" applyBorder="1"/>
    <xf numFmtId="0" fontId="6" fillId="0" borderId="22" xfId="0" applyFont="1" applyBorder="1"/>
    <xf numFmtId="0" fontId="18" fillId="0" borderId="21" xfId="0" quotePrefix="1" applyFont="1" applyFill="1" applyBorder="1" applyAlignment="1" applyProtection="1">
      <alignment horizontal="left" vertical="top" wrapText="1"/>
      <protection locked="0"/>
    </xf>
    <xf numFmtId="3" fontId="16" fillId="0" borderId="22" xfId="0" applyNumberFormat="1" applyFont="1" applyFill="1" applyBorder="1" applyAlignment="1">
      <alignment horizontal="left"/>
    </xf>
    <xf numFmtId="1" fontId="28" fillId="0" borderId="22" xfId="0" applyNumberFormat="1" applyFont="1" applyFill="1" applyBorder="1" applyAlignment="1">
      <alignment horizontal="left"/>
    </xf>
    <xf numFmtId="3" fontId="6" fillId="0" borderId="22" xfId="0" applyNumberFormat="1" applyFont="1" applyBorder="1"/>
    <xf numFmtId="0" fontId="9" fillId="0" borderId="23" xfId="0" quotePrefix="1" applyFont="1" applyFill="1" applyBorder="1" applyAlignment="1" applyProtection="1">
      <alignment horizontal="justify" vertical="top" wrapText="1"/>
      <protection locked="0"/>
    </xf>
    <xf numFmtId="3" fontId="28" fillId="0" borderId="24" xfId="0" applyNumberFormat="1" applyFont="1" applyFill="1" applyBorder="1" applyAlignment="1" applyProtection="1">
      <alignment horizontal="left"/>
      <protection locked="0"/>
    </xf>
    <xf numFmtId="0" fontId="21" fillId="0" borderId="3" xfId="0" quotePrefix="1" applyFont="1" applyFill="1" applyBorder="1" applyAlignment="1" applyProtection="1">
      <alignment horizontal="left" vertical="top" wrapText="1"/>
      <protection locked="0"/>
    </xf>
    <xf numFmtId="0" fontId="9" fillId="0" borderId="3" xfId="6" applyFont="1" applyFill="1" applyBorder="1" applyAlignment="1">
      <alignment horizontal="left"/>
    </xf>
    <xf numFmtId="3" fontId="28" fillId="0" borderId="3" xfId="6" applyNumberFormat="1" applyFont="1" applyFill="1" applyBorder="1" applyAlignment="1">
      <alignment horizontal="left"/>
    </xf>
    <xf numFmtId="4" fontId="31" fillId="2" borderId="3" xfId="0" applyNumberFormat="1" applyFont="1" applyFill="1" applyBorder="1"/>
    <xf numFmtId="4" fontId="31" fillId="2" borderId="3" xfId="0" applyNumberFormat="1" applyFont="1" applyFill="1" applyBorder="1" applyProtection="1">
      <protection locked="0"/>
    </xf>
    <xf numFmtId="0" fontId="20" fillId="0" borderId="19" xfId="0" applyFont="1" applyFill="1" applyBorder="1" applyAlignment="1" applyProtection="1">
      <protection locked="0"/>
    </xf>
    <xf numFmtId="3" fontId="20" fillId="0" borderId="20" xfId="0" applyNumberFormat="1" applyFont="1" applyFill="1" applyBorder="1" applyProtection="1">
      <protection locked="0"/>
    </xf>
    <xf numFmtId="0" fontId="21" fillId="0" borderId="21" xfId="6" quotePrefix="1" applyFont="1" applyFill="1" applyBorder="1" applyAlignment="1" applyProtection="1">
      <alignment horizontal="left" vertical="top" wrapText="1"/>
      <protection locked="0"/>
    </xf>
    <xf numFmtId="3" fontId="28" fillId="0" borderId="24" xfId="6" applyNumberFormat="1" applyFont="1" applyFill="1" applyBorder="1" applyAlignment="1">
      <alignment horizontal="left"/>
    </xf>
    <xf numFmtId="0" fontId="9" fillId="0" borderId="23" xfId="0" applyFont="1" applyFill="1" applyBorder="1" applyAlignment="1" applyProtection="1">
      <alignment horizontal="justify" vertical="top" wrapText="1"/>
      <protection locked="0"/>
    </xf>
    <xf numFmtId="0" fontId="9" fillId="0" borderId="21" xfId="0" applyFont="1" applyFill="1" applyBorder="1" applyAlignment="1" applyProtection="1">
      <alignment horizontal="justify" vertical="top" wrapText="1"/>
      <protection locked="0"/>
    </xf>
    <xf numFmtId="3" fontId="28" fillId="0" borderId="22" xfId="6" applyNumberFormat="1" applyFont="1" applyFill="1" applyBorder="1" applyAlignment="1">
      <alignment horizontal="left"/>
    </xf>
    <xf numFmtId="0" fontId="20" fillId="0" borderId="21" xfId="0" quotePrefix="1" applyFont="1" applyFill="1" applyBorder="1" applyAlignment="1" applyProtection="1">
      <alignment horizontal="left"/>
      <protection locked="0"/>
    </xf>
    <xf numFmtId="3" fontId="20" fillId="0" borderId="22" xfId="0" applyNumberFormat="1" applyFont="1" applyFill="1" applyBorder="1" applyProtection="1">
      <protection locked="0"/>
    </xf>
    <xf numFmtId="0" fontId="9" fillId="0" borderId="5" xfId="0" quotePrefix="1" applyFont="1" applyFill="1" applyBorder="1" applyAlignment="1" applyProtection="1">
      <alignment vertical="top" wrapText="1"/>
      <protection locked="0"/>
    </xf>
    <xf numFmtId="0" fontId="9" fillId="0" borderId="21" xfId="0" quotePrefix="1" applyFont="1" applyFill="1" applyBorder="1" applyAlignment="1" applyProtection="1">
      <alignment horizontal="justify" vertical="top" wrapText="1"/>
      <protection locked="0"/>
    </xf>
    <xf numFmtId="0" fontId="21" fillId="0" borderId="26" xfId="0" quotePrefix="1" applyFont="1" applyFill="1" applyBorder="1" applyAlignment="1" applyProtection="1">
      <alignment horizontal="left" vertical="top" wrapText="1"/>
      <protection locked="0"/>
    </xf>
    <xf numFmtId="0" fontId="9" fillId="0" borderId="26" xfId="6" applyFont="1" applyFill="1" applyBorder="1" applyAlignment="1">
      <alignment horizontal="left"/>
    </xf>
    <xf numFmtId="3" fontId="28" fillId="0" borderId="26" xfId="6" applyNumberFormat="1" applyFont="1" applyFill="1" applyBorder="1" applyAlignment="1">
      <alignment horizontal="left"/>
    </xf>
    <xf numFmtId="1" fontId="9" fillId="0" borderId="22" xfId="0" applyNumberFormat="1" applyFont="1" applyBorder="1" applyAlignment="1">
      <alignment horizontal="left"/>
    </xf>
    <xf numFmtId="49" fontId="9" fillId="0" borderId="21" xfId="0" quotePrefix="1" applyNumberFormat="1" applyFont="1" applyBorder="1" applyAlignment="1" applyProtection="1">
      <alignment horizontal="justify" vertical="top" wrapText="1"/>
      <protection locked="0"/>
    </xf>
    <xf numFmtId="0" fontId="28" fillId="0" borderId="22" xfId="0" applyFont="1" applyBorder="1" applyAlignment="1" applyProtection="1">
      <protection locked="0"/>
    </xf>
    <xf numFmtId="1" fontId="28" fillId="0" borderId="22" xfId="0" applyNumberFormat="1" applyFont="1" applyBorder="1" applyAlignment="1">
      <alignment horizontal="left"/>
    </xf>
    <xf numFmtId="0" fontId="9" fillId="0" borderId="21" xfId="0" applyFont="1" applyBorder="1" applyAlignment="1">
      <alignment horizontal="justify" vertical="top" wrapText="1"/>
    </xf>
    <xf numFmtId="0" fontId="9" fillId="0" borderId="18" xfId="0" applyFont="1" applyBorder="1" applyAlignment="1">
      <alignment horizontal="justify" wrapText="1"/>
    </xf>
    <xf numFmtId="0" fontId="8" fillId="2" borderId="19" xfId="0" applyFont="1" applyFill="1" applyBorder="1" applyAlignment="1" applyProtection="1">
      <alignment horizontal="center"/>
      <protection locked="0"/>
    </xf>
    <xf numFmtId="3" fontId="8" fillId="2" borderId="20" xfId="0" applyNumberFormat="1" applyFont="1" applyFill="1" applyBorder="1" applyAlignment="1" applyProtection="1">
      <alignment horizontal="center"/>
      <protection locked="0"/>
    </xf>
    <xf numFmtId="3" fontId="8" fillId="2" borderId="22" xfId="0" applyNumberFormat="1" applyFont="1" applyFill="1" applyBorder="1" applyAlignment="1" applyProtection="1">
      <alignment horizontal="center"/>
      <protection locked="0"/>
    </xf>
    <xf numFmtId="0" fontId="15" fillId="0" borderId="21" xfId="0" quotePrefix="1" applyFont="1" applyFill="1" applyBorder="1" applyAlignment="1" applyProtection="1">
      <alignment horizontal="justify" vertical="top" wrapText="1"/>
      <protection locked="0"/>
    </xf>
    <xf numFmtId="0" fontId="20" fillId="0" borderId="21" xfId="0" quotePrefix="1" applyFont="1" applyBorder="1" applyAlignment="1" applyProtection="1">
      <alignment horizontal="justify"/>
      <protection locked="0"/>
    </xf>
    <xf numFmtId="3" fontId="20" fillId="0" borderId="22" xfId="0" applyNumberFormat="1" applyFont="1" applyBorder="1" applyProtection="1">
      <protection locked="0"/>
    </xf>
    <xf numFmtId="0" fontId="9" fillId="2" borderId="21" xfId="0" quotePrefix="1" applyFont="1" applyFill="1" applyBorder="1" applyAlignment="1" applyProtection="1">
      <alignment horizontal="justify" vertical="top" wrapText="1"/>
      <protection locked="0"/>
    </xf>
    <xf numFmtId="0" fontId="9" fillId="2" borderId="0" xfId="0" applyFont="1" applyFill="1" applyBorder="1" applyAlignment="1" applyProtection="1">
      <alignment horizontal="left"/>
      <protection locked="0"/>
    </xf>
    <xf numFmtId="3" fontId="28" fillId="2" borderId="22" xfId="0" applyNumberFormat="1" applyFont="1" applyFill="1" applyBorder="1" applyAlignment="1" applyProtection="1">
      <alignment horizontal="left"/>
      <protection locked="0"/>
    </xf>
    <xf numFmtId="4" fontId="31" fillId="2" borderId="3" xfId="0" applyNumberFormat="1" applyFont="1" applyFill="1" applyBorder="1" applyAlignment="1" applyProtection="1">
      <alignment horizontal="right"/>
      <protection locked="0"/>
    </xf>
    <xf numFmtId="1" fontId="16" fillId="0" borderId="0" xfId="0" applyNumberFormat="1" applyFont="1" applyFill="1" applyBorder="1" applyAlignment="1" applyProtection="1">
      <alignment horizontal="right"/>
      <protection locked="0"/>
    </xf>
    <xf numFmtId="1" fontId="28" fillId="0" borderId="0" xfId="0" applyNumberFormat="1" applyFont="1" applyFill="1" applyBorder="1" applyAlignment="1" applyProtection="1">
      <alignment horizontal="right"/>
      <protection locked="0"/>
    </xf>
    <xf numFmtId="1" fontId="6" fillId="0" borderId="0" xfId="0" applyNumberFormat="1" applyFont="1" applyBorder="1"/>
    <xf numFmtId="1" fontId="10" fillId="2" borderId="0" xfId="0" applyNumberFormat="1" applyFont="1" applyFill="1" applyBorder="1" applyAlignment="1" applyProtection="1">
      <alignment horizontal="right"/>
      <protection locked="0"/>
    </xf>
    <xf numFmtId="1" fontId="28" fillId="0" borderId="0" xfId="7" applyNumberFormat="1" applyFont="1" applyFill="1" applyBorder="1" applyAlignment="1">
      <alignment horizontal="right"/>
    </xf>
    <xf numFmtId="0" fontId="9" fillId="0" borderId="18" xfId="0" applyFont="1" applyFill="1" applyBorder="1" applyAlignment="1" applyProtection="1">
      <alignment horizontal="justify" vertical="top"/>
      <protection locked="0"/>
    </xf>
    <xf numFmtId="0" fontId="9" fillId="0" borderId="19" xfId="0" applyFont="1" applyFill="1" applyBorder="1" applyAlignment="1" applyProtection="1">
      <protection locked="0"/>
    </xf>
    <xf numFmtId="0" fontId="9" fillId="0" borderId="21" xfId="0" applyFont="1" applyFill="1" applyBorder="1" applyAlignment="1" applyProtection="1">
      <alignment horizontal="justify" vertical="top"/>
      <protection locked="0"/>
    </xf>
    <xf numFmtId="0" fontId="9" fillId="0" borderId="21" xfId="0" quotePrefix="1" applyFont="1" applyFill="1" applyBorder="1" applyAlignment="1" applyProtection="1">
      <alignment horizontal="left" vertical="justify"/>
      <protection locked="0"/>
    </xf>
    <xf numFmtId="0" fontId="9" fillId="2" borderId="21" xfId="0" quotePrefix="1" applyFont="1" applyFill="1" applyBorder="1" applyAlignment="1" applyProtection="1">
      <alignment horizontal="justify" vertical="justify"/>
      <protection locked="0"/>
    </xf>
    <xf numFmtId="0" fontId="9" fillId="0" borderId="21" xfId="0" applyFont="1" applyFill="1" applyBorder="1" applyAlignment="1" applyProtection="1">
      <alignment horizontal="left" vertical="justify"/>
      <protection locked="0"/>
    </xf>
    <xf numFmtId="0" fontId="9" fillId="0" borderId="21" xfId="7" quotePrefix="1" applyFont="1" applyFill="1" applyBorder="1" applyAlignment="1" applyProtection="1">
      <alignment horizontal="justify" vertical="top" wrapText="1"/>
      <protection locked="0"/>
    </xf>
    <xf numFmtId="0" fontId="9" fillId="0" borderId="3" xfId="7" quotePrefix="1" applyFont="1" applyFill="1" applyBorder="1" applyAlignment="1" applyProtection="1">
      <alignment horizontal="justify" vertical="top" wrapText="1"/>
      <protection locked="0"/>
    </xf>
    <xf numFmtId="0" fontId="9" fillId="0" borderId="3" xfId="7" applyFont="1" applyFill="1" applyBorder="1" applyAlignment="1" applyProtection="1">
      <alignment horizontal="right"/>
      <protection locked="0"/>
    </xf>
    <xf numFmtId="3" fontId="28" fillId="0" borderId="3" xfId="7" applyNumberFormat="1" applyFont="1" applyFill="1" applyBorder="1" applyAlignment="1">
      <alignment horizontal="right"/>
    </xf>
    <xf numFmtId="3" fontId="28" fillId="0" borderId="19" xfId="0" applyNumberFormat="1" applyFont="1" applyFill="1" applyBorder="1" applyProtection="1">
      <protection locked="0"/>
    </xf>
    <xf numFmtId="4" fontId="66" fillId="0" borderId="26" xfId="0" applyNumberFormat="1" applyFont="1" applyBorder="1" applyAlignment="1">
      <alignment horizontal="right"/>
    </xf>
    <xf numFmtId="4" fontId="10" fillId="0" borderId="26" xfId="0" applyNumberFormat="1" applyFont="1" applyBorder="1"/>
    <xf numFmtId="3" fontId="28" fillId="0" borderId="3" xfId="0" applyNumberFormat="1" applyFont="1" applyFill="1" applyBorder="1" applyAlignment="1" applyProtection="1">
      <alignment horizontal="right"/>
      <protection locked="0"/>
    </xf>
    <xf numFmtId="4" fontId="9" fillId="0" borderId="3" xfId="0" applyNumberFormat="1" applyFont="1" applyBorder="1" applyAlignment="1">
      <alignment horizontal="right"/>
    </xf>
    <xf numFmtId="4" fontId="9" fillId="0" borderId="3" xfId="0" applyNumberFormat="1" applyFont="1" applyBorder="1" applyAlignment="1"/>
    <xf numFmtId="4" fontId="9" fillId="0" borderId="3" xfId="0" applyNumberFormat="1" applyFont="1" applyBorder="1"/>
    <xf numFmtId="3" fontId="9" fillId="0" borderId="3" xfId="0" applyNumberFormat="1" applyFont="1" applyFill="1" applyBorder="1" applyAlignment="1">
      <alignment horizontal="right"/>
    </xf>
    <xf numFmtId="3" fontId="10" fillId="0" borderId="3" xfId="0" applyNumberFormat="1" applyFont="1" applyFill="1" applyBorder="1" applyAlignment="1" applyProtection="1">
      <alignment horizontal="right"/>
      <protection locked="0"/>
    </xf>
    <xf numFmtId="0" fontId="28" fillId="0" borderId="3" xfId="0" applyFont="1" applyBorder="1" applyAlignment="1" applyProtection="1">
      <alignment horizontal="center" vertical="top"/>
      <protection locked="0"/>
    </xf>
    <xf numFmtId="0" fontId="10" fillId="0" borderId="3" xfId="0" quotePrefix="1" applyFont="1" applyFill="1" applyBorder="1" applyAlignment="1" applyProtection="1">
      <alignment horizontal="right" vertical="top" wrapText="1"/>
      <protection locked="0"/>
    </xf>
    <xf numFmtId="0" fontId="9" fillId="2" borderId="3" xfId="0" applyFont="1" applyFill="1" applyBorder="1" applyAlignment="1">
      <alignment horizontal="justify" vertical="top" wrapText="1"/>
    </xf>
    <xf numFmtId="0" fontId="31" fillId="0" borderId="3" xfId="0" applyFont="1" applyFill="1" applyBorder="1" applyAlignment="1" applyProtection="1">
      <alignment horizontal="center"/>
      <protection locked="0"/>
    </xf>
    <xf numFmtId="3" fontId="31" fillId="0" borderId="3" xfId="0" applyNumberFormat="1" applyFont="1" applyFill="1" applyBorder="1" applyAlignment="1" applyProtection="1">
      <alignment horizontal="right"/>
      <protection locked="0"/>
    </xf>
    <xf numFmtId="4" fontId="66" fillId="2" borderId="3" xfId="0" applyNumberFormat="1" applyFont="1" applyFill="1" applyBorder="1" applyAlignment="1" applyProtection="1">
      <alignment horizontal="right"/>
      <protection locked="0"/>
    </xf>
    <xf numFmtId="4" fontId="31" fillId="0" borderId="3" xfId="0" applyNumberFormat="1" applyFont="1" applyBorder="1"/>
    <xf numFmtId="0" fontId="9" fillId="0" borderId="3" xfId="0" quotePrefix="1" applyFont="1" applyFill="1" applyBorder="1" applyAlignment="1" applyProtection="1">
      <alignment horizontal="justify" vertical="top" wrapText="1"/>
      <protection locked="0"/>
    </xf>
    <xf numFmtId="0" fontId="9" fillId="0" borderId="3" xfId="2" applyFont="1" applyFill="1" applyBorder="1" applyAlignment="1" applyProtection="1">
      <alignment horizontal="center" wrapText="1"/>
      <protection locked="0"/>
    </xf>
    <xf numFmtId="3" fontId="10" fillId="0" borderId="3" xfId="2" applyNumberFormat="1" applyFont="1" applyFill="1" applyBorder="1" applyAlignment="1" applyProtection="1">
      <alignment horizontal="right" wrapText="1"/>
      <protection locked="0"/>
    </xf>
    <xf numFmtId="0" fontId="9" fillId="0" borderId="18" xfId="0" applyFont="1" applyBorder="1" applyAlignment="1">
      <alignment horizontal="left" vertical="top" wrapText="1"/>
    </xf>
    <xf numFmtId="3" fontId="26" fillId="2" borderId="20" xfId="0" applyNumberFormat="1" applyFont="1" applyFill="1" applyBorder="1" applyAlignment="1" applyProtection="1">
      <alignment horizontal="center"/>
      <protection locked="0"/>
    </xf>
    <xf numFmtId="0" fontId="21" fillId="0" borderId="23" xfId="0" quotePrefix="1" applyFont="1" applyFill="1" applyBorder="1" applyAlignment="1" applyProtection="1">
      <alignment horizontal="left" vertical="top" wrapText="1"/>
      <protection locked="0"/>
    </xf>
    <xf numFmtId="0" fontId="9" fillId="0" borderId="1" xfId="0" applyFont="1" applyFill="1" applyBorder="1" applyAlignment="1">
      <alignment horizontal="left"/>
    </xf>
    <xf numFmtId="3" fontId="28" fillId="0" borderId="24" xfId="0" applyNumberFormat="1" applyFont="1" applyFill="1" applyBorder="1" applyAlignment="1">
      <alignment horizontal="left"/>
    </xf>
    <xf numFmtId="0" fontId="9" fillId="0" borderId="21" xfId="2" applyFont="1" applyFill="1" applyBorder="1" applyAlignment="1" applyProtection="1">
      <alignment horizontal="left" vertical="top" wrapText="1"/>
      <protection locked="0"/>
    </xf>
    <xf numFmtId="0" fontId="1" fillId="0" borderId="3" xfId="0" applyFont="1" applyBorder="1"/>
    <xf numFmtId="3" fontId="10" fillId="0" borderId="22" xfId="2" applyNumberFormat="1" applyFont="1" applyFill="1" applyBorder="1" applyAlignment="1" applyProtection="1">
      <alignment horizontal="left" wrapText="1"/>
      <protection locked="0"/>
    </xf>
    <xf numFmtId="0" fontId="4" fillId="0" borderId="3" xfId="0" applyFont="1" applyBorder="1"/>
    <xf numFmtId="0" fontId="9" fillId="0" borderId="0" xfId="2" applyFont="1" applyFill="1" applyBorder="1" applyAlignment="1" applyProtection="1">
      <alignment horizontal="left" wrapText="1"/>
      <protection locked="0"/>
    </xf>
    <xf numFmtId="0" fontId="9" fillId="0" borderId="3" xfId="2" applyFont="1" applyFill="1" applyBorder="1" applyAlignment="1" applyProtection="1">
      <alignment horizontal="left" wrapText="1"/>
      <protection locked="0"/>
    </xf>
    <xf numFmtId="3" fontId="10" fillId="0" borderId="3" xfId="2" applyNumberFormat="1" applyFont="1" applyFill="1" applyBorder="1" applyAlignment="1" applyProtection="1">
      <alignment horizontal="center" wrapText="1"/>
      <protection locked="0"/>
    </xf>
    <xf numFmtId="0" fontId="9" fillId="0" borderId="3" xfId="0" quotePrefix="1" applyFont="1" applyFill="1" applyBorder="1" applyAlignment="1" applyProtection="1">
      <alignment horizontal="right"/>
      <protection locked="0"/>
    </xf>
    <xf numFmtId="0" fontId="28" fillId="0" borderId="3" xfId="0" applyFont="1" applyBorder="1" applyAlignment="1">
      <alignment horizontal="center" vertical="top"/>
    </xf>
    <xf numFmtId="0" fontId="28" fillId="0" borderId="3" xfId="0" applyFont="1" applyFill="1" applyBorder="1" applyAlignment="1" applyProtection="1">
      <alignment horizontal="center" vertical="top" wrapText="1"/>
      <protection locked="0"/>
    </xf>
    <xf numFmtId="0" fontId="9" fillId="0" borderId="3" xfId="0" quotePrefix="1" applyFont="1" applyFill="1" applyBorder="1" applyAlignment="1" applyProtection="1">
      <alignment horizontal="justify" vertical="justify" wrapText="1"/>
      <protection locked="0"/>
    </xf>
    <xf numFmtId="0" fontId="9" fillId="0" borderId="3" xfId="0" quotePrefix="1" applyFont="1" applyFill="1" applyBorder="1" applyAlignment="1" applyProtection="1">
      <alignment horizontal="left" vertical="justify"/>
      <protection locked="0"/>
    </xf>
    <xf numFmtId="0" fontId="9" fillId="0" borderId="5" xfId="2" applyFont="1" applyFill="1" applyBorder="1" applyAlignment="1" applyProtection="1">
      <alignment horizontal="justify" vertical="top" wrapText="1"/>
      <protection locked="0"/>
    </xf>
    <xf numFmtId="0" fontId="9" fillId="0" borderId="25" xfId="2" applyFont="1" applyFill="1" applyBorder="1" applyAlignment="1" applyProtection="1">
      <alignment horizontal="left" vertical="top" wrapText="1"/>
      <protection locked="0"/>
    </xf>
    <xf numFmtId="0" fontId="9" fillId="0" borderId="26" xfId="2" applyFont="1" applyFill="1" applyBorder="1" applyAlignment="1" applyProtection="1">
      <alignment horizontal="left" vertical="top" wrapText="1"/>
      <protection locked="0"/>
    </xf>
    <xf numFmtId="0" fontId="9" fillId="0" borderId="5" xfId="2" applyFont="1" applyFill="1" applyBorder="1" applyAlignment="1" applyProtection="1">
      <alignment horizontal="left" vertical="top" wrapText="1"/>
      <protection locked="0"/>
    </xf>
    <xf numFmtId="0" fontId="10" fillId="0" borderId="3" xfId="0" applyFont="1" applyFill="1" applyBorder="1" applyAlignment="1" applyProtection="1">
      <alignment horizontal="center" vertical="top"/>
      <protection locked="0"/>
    </xf>
    <xf numFmtId="0" fontId="9" fillId="2" borderId="3" xfId="0" applyFont="1" applyFill="1" applyBorder="1" applyAlignment="1" applyProtection="1">
      <alignment horizontal="justify" vertical="justify" wrapText="1"/>
      <protection locked="0"/>
    </xf>
    <xf numFmtId="0" fontId="9" fillId="2" borderId="3" xfId="0" applyFont="1" applyFill="1" applyBorder="1" applyAlignment="1" applyProtection="1">
      <alignment horizontal="center"/>
      <protection locked="0"/>
    </xf>
    <xf numFmtId="4" fontId="66" fillId="0" borderId="3" xfId="0" applyNumberFormat="1" applyFont="1" applyBorder="1"/>
    <xf numFmtId="0" fontId="9" fillId="0" borderId="3" xfId="0" applyFont="1" applyFill="1" applyBorder="1" applyAlignment="1" applyProtection="1">
      <alignment horizontal="center"/>
      <protection locked="0"/>
    </xf>
    <xf numFmtId="0" fontId="10" fillId="0" borderId="3" xfId="0" applyFont="1" applyBorder="1" applyAlignment="1" applyProtection="1">
      <alignment horizontal="center" vertical="top"/>
      <protection locked="0"/>
    </xf>
    <xf numFmtId="3" fontId="9" fillId="0" borderId="3" xfId="0" applyNumberFormat="1" applyFont="1" applyFill="1" applyBorder="1" applyAlignment="1" applyProtection="1">
      <alignment horizontal="right"/>
      <protection locked="0"/>
    </xf>
    <xf numFmtId="1" fontId="10" fillId="0" borderId="3" xfId="0" quotePrefix="1" applyNumberFormat="1" applyFont="1" applyFill="1" applyBorder="1" applyAlignment="1">
      <alignment horizontal="center" vertical="top"/>
    </xf>
    <xf numFmtId="0" fontId="10" fillId="0" borderId="3" xfId="0" quotePrefix="1" applyFont="1" applyBorder="1" applyAlignment="1" applyProtection="1">
      <alignment horizontal="center" vertical="top"/>
      <protection locked="0"/>
    </xf>
    <xf numFmtId="1" fontId="10" fillId="0" borderId="3" xfId="0" quotePrefix="1" applyNumberFormat="1" applyFont="1" applyBorder="1" applyAlignment="1">
      <alignment horizontal="center" vertical="top"/>
    </xf>
    <xf numFmtId="0" fontId="9" fillId="0" borderId="3" xfId="0" quotePrefix="1" applyFont="1" applyFill="1" applyBorder="1" applyAlignment="1" applyProtection="1">
      <alignment horizontal="left" vertical="top"/>
      <protection locked="0"/>
    </xf>
    <xf numFmtId="1" fontId="28" fillId="0" borderId="3" xfId="0" quotePrefix="1" applyNumberFormat="1" applyFont="1" applyBorder="1" applyAlignment="1">
      <alignment horizontal="center" vertical="top"/>
    </xf>
    <xf numFmtId="0" fontId="9" fillId="0" borderId="3" xfId="0" applyFont="1" applyBorder="1" applyAlignment="1" applyProtection="1">
      <alignment horizontal="justify" vertical="top" wrapText="1"/>
      <protection locked="0"/>
    </xf>
    <xf numFmtId="3" fontId="10" fillId="0" borderId="3" xfId="0" applyNumberFormat="1" applyFont="1" applyBorder="1" applyAlignment="1" applyProtection="1">
      <alignment horizontal="right"/>
      <protection locked="0"/>
    </xf>
    <xf numFmtId="0" fontId="9" fillId="9" borderId="3" xfId="0" applyFont="1" applyFill="1" applyBorder="1" applyAlignment="1" applyProtection="1">
      <alignment horizontal="justify" vertical="justify"/>
      <protection locked="0"/>
    </xf>
    <xf numFmtId="0" fontId="9" fillId="2" borderId="3" xfId="0" applyFont="1" applyFill="1" applyBorder="1" applyAlignment="1" applyProtection="1">
      <alignment horizontal="right"/>
      <protection locked="0"/>
    </xf>
    <xf numFmtId="4" fontId="10" fillId="0" borderId="3" xfId="0" applyNumberFormat="1" applyFont="1" applyBorder="1" applyProtection="1">
      <protection locked="0"/>
    </xf>
    <xf numFmtId="3" fontId="21" fillId="0" borderId="3" xfId="0" applyNumberFormat="1" applyFont="1" applyBorder="1" applyProtection="1">
      <protection locked="0"/>
    </xf>
    <xf numFmtId="0" fontId="9" fillId="0" borderId="3" xfId="0" applyFont="1" applyBorder="1" applyAlignment="1" applyProtection="1">
      <alignment horizontal="left" vertical="top" wrapText="1"/>
      <protection locked="0"/>
    </xf>
    <xf numFmtId="0" fontId="28" fillId="0" borderId="3" xfId="0" quotePrefix="1" applyFont="1" applyFill="1" applyBorder="1" applyAlignment="1" applyProtection="1">
      <alignment horizontal="right" vertical="top" wrapText="1"/>
      <protection locked="0"/>
    </xf>
    <xf numFmtId="0" fontId="31" fillId="0" borderId="3" xfId="0" applyFont="1" applyBorder="1" applyAlignment="1">
      <alignment horizontal="justify" vertical="top" wrapText="1"/>
    </xf>
    <xf numFmtId="0" fontId="31" fillId="0" borderId="3" xfId="0" applyFont="1" applyBorder="1" applyAlignment="1">
      <alignment horizontal="justify" wrapText="1"/>
    </xf>
    <xf numFmtId="3" fontId="28" fillId="0" borderId="3" xfId="0" applyNumberFormat="1" applyFont="1" applyBorder="1"/>
    <xf numFmtId="1" fontId="28" fillId="0" borderId="3" xfId="0" applyNumberFormat="1" applyFont="1" applyFill="1" applyBorder="1" applyAlignment="1" applyProtection="1">
      <protection locked="0"/>
    </xf>
    <xf numFmtId="4" fontId="9" fillId="5" borderId="3" xfId="0" applyNumberFormat="1" applyFont="1" applyFill="1" applyBorder="1"/>
    <xf numFmtId="0" fontId="9" fillId="0" borderId="3" xfId="0" applyFont="1" applyBorder="1" applyAlignment="1" applyProtection="1">
      <alignment horizontal="center" vertical="top"/>
      <protection locked="0"/>
    </xf>
    <xf numFmtId="0" fontId="6" fillId="0" borderId="3" xfId="0" applyFont="1" applyBorder="1"/>
    <xf numFmtId="0" fontId="9" fillId="0" borderId="3" xfId="0" applyFont="1" applyBorder="1"/>
    <xf numFmtId="0" fontId="9" fillId="0" borderId="3" xfId="0" applyFont="1" applyFill="1" applyBorder="1" applyAlignment="1" applyProtection="1">
      <alignment horizontal="justify" vertical="justify"/>
      <protection locked="0"/>
    </xf>
    <xf numFmtId="4" fontId="10" fillId="0" borderId="5" xfId="0" applyNumberFormat="1" applyFont="1" applyBorder="1"/>
    <xf numFmtId="4" fontId="9" fillId="0" borderId="6" xfId="0" applyNumberFormat="1" applyFont="1" applyBorder="1" applyAlignment="1">
      <alignment vertical="center"/>
    </xf>
    <xf numFmtId="0" fontId="9" fillId="0" borderId="5" xfId="0" applyFont="1" applyFill="1" applyBorder="1" applyAlignment="1" applyProtection="1">
      <alignment horizontal="justify" vertical="top"/>
      <protection locked="0"/>
    </xf>
    <xf numFmtId="0" fontId="8" fillId="0" borderId="6" xfId="0" applyFont="1" applyFill="1" applyBorder="1" applyAlignment="1" applyProtection="1">
      <alignment horizontal="right"/>
      <protection locked="0"/>
    </xf>
    <xf numFmtId="0" fontId="2" fillId="0" borderId="3" xfId="0" quotePrefix="1" applyFont="1" applyBorder="1" applyAlignment="1" applyProtection="1">
      <alignment horizontal="right" vertical="top"/>
      <protection locked="0"/>
    </xf>
    <xf numFmtId="0" fontId="21" fillId="0" borderId="3" xfId="0" quotePrefix="1" applyFont="1" applyBorder="1" applyAlignment="1" applyProtection="1">
      <alignment horizontal="justify" vertical="top" wrapText="1"/>
      <protection locked="0"/>
    </xf>
    <xf numFmtId="0" fontId="21" fillId="2" borderId="3" xfId="0" quotePrefix="1" applyFont="1" applyFill="1" applyBorder="1" applyAlignment="1" applyProtection="1">
      <alignment horizontal="justify" vertical="top" wrapText="1"/>
      <protection locked="0"/>
    </xf>
    <xf numFmtId="4" fontId="66" fillId="0" borderId="3" xfId="0" applyNumberFormat="1" applyFont="1" applyFill="1" applyBorder="1" applyAlignment="1">
      <alignment horizontal="right"/>
    </xf>
    <xf numFmtId="0" fontId="21" fillId="2" borderId="3" xfId="0" applyFont="1" applyFill="1" applyBorder="1" applyAlignment="1" applyProtection="1">
      <alignment horizontal="right"/>
      <protection locked="0"/>
    </xf>
    <xf numFmtId="3" fontId="21" fillId="2" borderId="3" xfId="0" applyNumberFormat="1" applyFont="1" applyFill="1" applyBorder="1" applyAlignment="1" applyProtection="1">
      <alignment horizontal="right"/>
      <protection locked="0"/>
    </xf>
    <xf numFmtId="0" fontId="21" fillId="0" borderId="3" xfId="0" applyFont="1" applyBorder="1" applyAlignment="1" applyProtection="1">
      <alignment horizontal="center" vertical="top"/>
      <protection locked="0"/>
    </xf>
    <xf numFmtId="0" fontId="9" fillId="0" borderId="3" xfId="0" applyFont="1" applyBorder="1" applyAlignment="1">
      <alignment vertical="top"/>
    </xf>
    <xf numFmtId="3" fontId="9" fillId="0" borderId="3" xfId="0" applyNumberFormat="1" applyFont="1" applyBorder="1" applyAlignment="1">
      <alignment horizontal="right"/>
    </xf>
    <xf numFmtId="0" fontId="1" fillId="0" borderId="25" xfId="0" applyFont="1" applyBorder="1"/>
    <xf numFmtId="4" fontId="31" fillId="0" borderId="3" xfId="0" applyNumberFormat="1" applyFont="1" applyBorder="1" applyAlignment="1">
      <alignment horizontal="right"/>
    </xf>
    <xf numFmtId="3" fontId="33" fillId="0" borderId="3" xfId="9" applyNumberFormat="1" applyFont="1" applyFill="1" applyBorder="1" applyAlignment="1">
      <alignment horizontal="right"/>
    </xf>
    <xf numFmtId="0" fontId="34" fillId="0" borderId="18" xfId="0" quotePrefix="1" applyFont="1" applyBorder="1" applyAlignment="1" applyProtection="1">
      <alignment horizontal="justify" vertical="top" wrapText="1"/>
      <protection locked="0"/>
    </xf>
    <xf numFmtId="4" fontId="31" fillId="0" borderId="19" xfId="0" applyNumberFormat="1" applyFont="1" applyBorder="1" applyAlignment="1">
      <alignment horizontal="right"/>
    </xf>
    <xf numFmtId="3" fontId="33" fillId="0" borderId="20" xfId="9" applyNumberFormat="1" applyFont="1" applyFill="1" applyBorder="1" applyAlignment="1">
      <alignment horizontal="right"/>
    </xf>
    <xf numFmtId="0" fontId="34" fillId="0" borderId="21" xfId="0" quotePrefix="1" applyFont="1" applyBorder="1" applyAlignment="1" applyProtection="1">
      <alignment horizontal="justify" vertical="top" wrapText="1"/>
      <protection locked="0"/>
    </xf>
    <xf numFmtId="3" fontId="33" fillId="0" borderId="22" xfId="9" applyNumberFormat="1" applyFont="1" applyFill="1" applyBorder="1" applyAlignment="1">
      <alignment horizontal="right"/>
    </xf>
    <xf numFmtId="0" fontId="9" fillId="0" borderId="21" xfId="0" applyFont="1" applyFill="1" applyBorder="1" applyAlignment="1">
      <alignment horizontal="justify" vertical="top" wrapText="1"/>
    </xf>
    <xf numFmtId="3" fontId="10" fillId="0" borderId="22" xfId="0" applyNumberFormat="1" applyFont="1" applyFill="1" applyBorder="1" applyAlignment="1" applyProtection="1">
      <alignment horizontal="right"/>
      <protection locked="0"/>
    </xf>
    <xf numFmtId="0" fontId="9" fillId="2" borderId="21" xfId="0" applyFont="1" applyFill="1" applyBorder="1" applyAlignment="1">
      <alignment horizontal="justify" vertical="top" wrapText="1"/>
    </xf>
    <xf numFmtId="3" fontId="10" fillId="2" borderId="22" xfId="0" applyNumberFormat="1" applyFont="1" applyFill="1" applyBorder="1" applyAlignment="1" applyProtection="1">
      <alignment horizontal="right"/>
      <protection locked="0"/>
    </xf>
    <xf numFmtId="0" fontId="9" fillId="0" borderId="21" xfId="0" quotePrefix="1" applyFont="1" applyBorder="1" applyAlignment="1">
      <alignment horizontal="justify" vertical="top"/>
    </xf>
    <xf numFmtId="0" fontId="21" fillId="2" borderId="21" xfId="0" quotePrefix="1" applyFont="1" applyFill="1" applyBorder="1" applyAlignment="1" applyProtection="1">
      <alignment horizontal="justify" vertical="top" wrapText="1"/>
      <protection locked="0"/>
    </xf>
    <xf numFmtId="0" fontId="9" fillId="0" borderId="21" xfId="0" applyFont="1" applyBorder="1" applyAlignment="1">
      <alignment horizontal="justify"/>
    </xf>
    <xf numFmtId="0" fontId="35" fillId="0" borderId="21" xfId="0" applyFont="1" applyBorder="1" applyAlignment="1" applyProtection="1">
      <alignment vertical="top"/>
      <protection locked="0"/>
    </xf>
    <xf numFmtId="4" fontId="9" fillId="4" borderId="21" xfId="0" applyNumberFormat="1" applyFont="1" applyFill="1" applyBorder="1" applyAlignment="1">
      <alignment horizontal="justify" wrapText="1"/>
    </xf>
    <xf numFmtId="0" fontId="9" fillId="0" borderId="3" xfId="0" applyFont="1" applyFill="1" applyBorder="1" applyAlignment="1">
      <alignment horizontal="justify" vertical="top" wrapText="1"/>
    </xf>
    <xf numFmtId="0" fontId="21" fillId="0" borderId="5" xfId="0" applyFont="1" applyBorder="1" applyAlignment="1" applyProtection="1">
      <alignment horizontal="center" vertical="top"/>
      <protection locked="0"/>
    </xf>
    <xf numFmtId="3" fontId="33" fillId="0" borderId="22" xfId="9" applyNumberFormat="1" applyFont="1" applyFill="1" applyBorder="1" applyAlignment="1">
      <alignment horizontal="left"/>
    </xf>
    <xf numFmtId="3" fontId="10" fillId="0" borderId="22" xfId="0" applyNumberFormat="1" applyFont="1" applyFill="1" applyBorder="1" applyAlignment="1" applyProtection="1">
      <alignment horizontal="left"/>
      <protection locked="0"/>
    </xf>
    <xf numFmtId="3" fontId="10" fillId="2" borderId="22" xfId="0" applyNumberFormat="1" applyFont="1" applyFill="1" applyBorder="1" applyAlignment="1" applyProtection="1">
      <alignment horizontal="left"/>
      <protection locked="0"/>
    </xf>
    <xf numFmtId="3" fontId="6" fillId="0" borderId="22" xfId="0" applyNumberFormat="1" applyFont="1" applyBorder="1" applyAlignment="1">
      <alignment horizontal="left"/>
    </xf>
    <xf numFmtId="3" fontId="21" fillId="5" borderId="3" xfId="0" applyNumberFormat="1" applyFont="1" applyFill="1" applyBorder="1" applyAlignment="1" applyProtection="1">
      <alignment horizontal="right"/>
      <protection locked="0"/>
    </xf>
    <xf numFmtId="4" fontId="66" fillId="5" borderId="3" xfId="0" applyNumberFormat="1" applyFont="1" applyFill="1" applyBorder="1" applyAlignment="1">
      <alignment horizontal="right"/>
    </xf>
    <xf numFmtId="3" fontId="21" fillId="0" borderId="3" xfId="0" applyNumberFormat="1" applyFont="1" applyFill="1" applyBorder="1" applyAlignment="1" applyProtection="1">
      <alignment horizontal="right"/>
      <protection locked="0"/>
    </xf>
    <xf numFmtId="0" fontId="9" fillId="0" borderId="25" xfId="0" applyFont="1" applyBorder="1" applyAlignment="1">
      <alignment horizontal="center" vertical="top"/>
    </xf>
    <xf numFmtId="0" fontId="6" fillId="0" borderId="26" xfId="0" applyFont="1" applyBorder="1"/>
    <xf numFmtId="0" fontId="9" fillId="5" borderId="27" xfId="0" applyFont="1" applyFill="1" applyBorder="1" applyAlignment="1" applyProtection="1">
      <alignment horizontal="right"/>
      <protection locked="0"/>
    </xf>
    <xf numFmtId="0" fontId="21" fillId="5" borderId="5" xfId="0" quotePrefix="1" applyFont="1" applyFill="1" applyBorder="1" applyAlignment="1" applyProtection="1">
      <alignment horizontal="left" vertical="top" wrapText="1"/>
      <protection locked="0"/>
    </xf>
    <xf numFmtId="0" fontId="21" fillId="0" borderId="25" xfId="0" quotePrefix="1" applyFont="1" applyFill="1" applyBorder="1" applyAlignment="1" applyProtection="1">
      <alignment horizontal="left" vertical="top" wrapText="1"/>
      <protection locked="0"/>
    </xf>
    <xf numFmtId="0" fontId="80" fillId="0" borderId="0" xfId="0" applyFont="1"/>
    <xf numFmtId="0" fontId="80" fillId="0" borderId="0" xfId="0" applyFont="1" applyFill="1" applyAlignment="1">
      <alignment horizontal="right"/>
    </xf>
    <xf numFmtId="3" fontId="80" fillId="0" borderId="0" xfId="0" applyNumberFormat="1" applyFont="1" applyFill="1" applyAlignment="1">
      <alignment horizontal="right"/>
    </xf>
    <xf numFmtId="4" fontId="80" fillId="0" borderId="0" xfId="0" applyNumberFormat="1" applyFont="1" applyBorder="1" applyAlignment="1">
      <alignment horizontal="right"/>
    </xf>
    <xf numFmtId="0" fontId="85" fillId="0" borderId="0" xfId="0" applyFont="1" applyBorder="1"/>
    <xf numFmtId="0" fontId="6" fillId="0" borderId="25" xfId="0" applyFont="1" applyBorder="1"/>
    <xf numFmtId="0" fontId="21" fillId="0" borderId="5" xfId="0" quotePrefix="1" applyFont="1" applyFill="1" applyBorder="1" applyAlignment="1" applyProtection="1">
      <alignment horizontal="left" vertical="top" wrapText="1"/>
      <protection locked="0"/>
    </xf>
    <xf numFmtId="0" fontId="84" fillId="0" borderId="26" xfId="0" applyFont="1" applyBorder="1" applyAlignment="1" applyProtection="1">
      <alignment horizontal="center" vertical="top"/>
      <protection locked="0"/>
    </xf>
    <xf numFmtId="0" fontId="21" fillId="2" borderId="5" xfId="0" quotePrefix="1" applyFont="1" applyFill="1" applyBorder="1" applyAlignment="1" applyProtection="1">
      <alignment horizontal="left" vertical="top" wrapText="1"/>
      <protection locked="0"/>
    </xf>
    <xf numFmtId="0" fontId="21" fillId="2" borderId="25" xfId="0" quotePrefix="1" applyFont="1" applyFill="1" applyBorder="1" applyAlignment="1" applyProtection="1">
      <alignment horizontal="left" vertical="top" wrapText="1"/>
      <protection locked="0"/>
    </xf>
    <xf numFmtId="0" fontId="9" fillId="0" borderId="27" xfId="0" applyFont="1" applyFill="1" applyBorder="1" applyAlignment="1" applyProtection="1">
      <alignment horizontal="right"/>
      <protection locked="0"/>
    </xf>
    <xf numFmtId="0" fontId="21" fillId="2" borderId="3" xfId="0" quotePrefix="1" applyFont="1" applyFill="1" applyBorder="1" applyAlignment="1" applyProtection="1">
      <alignment horizontal="justify" vertical="justify" wrapText="1"/>
      <protection locked="0"/>
    </xf>
    <xf numFmtId="4" fontId="34" fillId="2" borderId="3" xfId="0" applyNumberFormat="1" applyFont="1" applyFill="1" applyBorder="1" applyAlignment="1" applyProtection="1">
      <alignment horizontal="right"/>
      <protection locked="0"/>
    </xf>
    <xf numFmtId="4" fontId="30" fillId="0" borderId="3" xfId="0" applyNumberFormat="1" applyFont="1" applyBorder="1" applyProtection="1">
      <protection locked="0"/>
    </xf>
    <xf numFmtId="0" fontId="1" fillId="0" borderId="3" xfId="0" applyFont="1" applyBorder="1" applyAlignment="1">
      <alignment horizontal="center" vertical="top"/>
    </xf>
    <xf numFmtId="0" fontId="21" fillId="0" borderId="3" xfId="0" applyFont="1" applyBorder="1" applyAlignment="1" applyProtection="1">
      <alignment horizontal="right" vertical="top"/>
      <protection locked="0"/>
    </xf>
    <xf numFmtId="0" fontId="9" fillId="0" borderId="3" xfId="0" applyFont="1" applyBorder="1" applyAlignment="1">
      <alignment horizontal="left" vertical="top" wrapText="1"/>
    </xf>
    <xf numFmtId="4" fontId="8" fillId="0" borderId="6" xfId="0" applyNumberFormat="1" applyFont="1" applyBorder="1"/>
    <xf numFmtId="0" fontId="8" fillId="0" borderId="6" xfId="0" applyFont="1" applyBorder="1" applyAlignment="1">
      <alignment horizontal="right"/>
    </xf>
    <xf numFmtId="0" fontId="21" fillId="0" borderId="5" xfId="0" applyFont="1" applyFill="1" applyBorder="1" applyAlignment="1" applyProtection="1">
      <alignment horizontal="justify" vertical="top" wrapText="1"/>
      <protection locked="0"/>
    </xf>
    <xf numFmtId="0" fontId="21" fillId="0" borderId="25" xfId="0" applyFont="1" applyFill="1" applyBorder="1" applyAlignment="1" applyProtection="1">
      <alignment horizontal="justify" vertical="top" wrapText="1"/>
      <protection locked="0"/>
    </xf>
    <xf numFmtId="0" fontId="21" fillId="0" borderId="25" xfId="0" quotePrefix="1" applyFont="1" applyFill="1" applyBorder="1" applyAlignment="1" applyProtection="1">
      <alignment horizontal="justify" vertical="top" wrapText="1"/>
      <protection locked="0"/>
    </xf>
    <xf numFmtId="0" fontId="21" fillId="0" borderId="26" xfId="0" applyFont="1" applyFill="1" applyBorder="1" applyAlignment="1" applyProtection="1">
      <alignment horizontal="justify" vertical="top" wrapText="1"/>
      <protection locked="0"/>
    </xf>
    <xf numFmtId="3" fontId="21" fillId="0" borderId="3" xfId="0" applyNumberFormat="1" applyFont="1" applyFill="1" applyBorder="1" applyAlignment="1" applyProtection="1">
      <protection locked="0"/>
    </xf>
    <xf numFmtId="0" fontId="28" fillId="0" borderId="3" xfId="0" applyFont="1" applyBorder="1"/>
    <xf numFmtId="0" fontId="37" fillId="0" borderId="3" xfId="0" applyFont="1" applyBorder="1" applyAlignment="1">
      <alignment horizontal="left" vertical="top" wrapText="1"/>
    </xf>
    <xf numFmtId="0" fontId="21" fillId="0" borderId="3" xfId="0" applyFont="1" applyFill="1" applyBorder="1" applyAlignment="1">
      <alignment horizontal="right"/>
    </xf>
    <xf numFmtId="0" fontId="21" fillId="2" borderId="3" xfId="0" applyFont="1" applyFill="1" applyBorder="1" applyAlignment="1">
      <alignment horizontal="right"/>
    </xf>
    <xf numFmtId="3" fontId="21" fillId="2" borderId="3" xfId="0" applyNumberFormat="1" applyFont="1" applyFill="1" applyBorder="1" applyAlignment="1" applyProtection="1">
      <protection locked="0"/>
    </xf>
    <xf numFmtId="0" fontId="21" fillId="0" borderId="3" xfId="0" applyFont="1" applyBorder="1" applyAlignment="1">
      <alignment horizontal="right"/>
    </xf>
    <xf numFmtId="0" fontId="21" fillId="0" borderId="3" xfId="0" quotePrefix="1" applyFont="1" applyBorder="1" applyAlignment="1">
      <alignment horizontal="justify" vertical="top" wrapText="1"/>
    </xf>
    <xf numFmtId="3" fontId="21" fillId="0" borderId="3" xfId="0" applyNumberFormat="1" applyFont="1" applyBorder="1"/>
    <xf numFmtId="0" fontId="21" fillId="0" borderId="0" xfId="0" applyFont="1" applyBorder="1" applyAlignment="1">
      <alignment horizontal="justify" vertical="top" wrapText="1"/>
    </xf>
    <xf numFmtId="3" fontId="21" fillId="0" borderId="0" xfId="0" applyNumberFormat="1" applyFont="1" applyBorder="1"/>
    <xf numFmtId="0" fontId="21" fillId="0" borderId="0" xfId="0" applyFont="1" applyBorder="1" applyAlignment="1"/>
    <xf numFmtId="0" fontId="21" fillId="0" borderId="18" xfId="0" quotePrefix="1" applyFont="1" applyBorder="1" applyAlignment="1" applyProtection="1">
      <alignment horizontal="justify" vertical="top" wrapText="1"/>
      <protection locked="0"/>
    </xf>
    <xf numFmtId="0" fontId="21" fillId="0" borderId="19" xfId="0" applyFont="1" applyBorder="1" applyAlignment="1" applyProtection="1">
      <alignment horizontal="right"/>
      <protection locked="0"/>
    </xf>
    <xf numFmtId="3" fontId="21" fillId="0" borderId="20" xfId="0" applyNumberFormat="1" applyFont="1" applyBorder="1"/>
    <xf numFmtId="0" fontId="21" fillId="0" borderId="21" xfId="0" applyFont="1" applyBorder="1" applyAlignment="1">
      <alignment horizontal="justify" vertical="top" wrapText="1"/>
    </xf>
    <xf numFmtId="3" fontId="21" fillId="0" borderId="22" xfId="0" applyNumberFormat="1" applyFont="1" applyBorder="1"/>
    <xf numFmtId="0" fontId="21" fillId="0" borderId="21" xfId="0" quotePrefix="1" applyFont="1" applyFill="1" applyBorder="1" applyAlignment="1" applyProtection="1">
      <alignment horizontal="left" vertical="justify"/>
      <protection locked="0"/>
    </xf>
    <xf numFmtId="3" fontId="21" fillId="0" borderId="22" xfId="0" applyNumberFormat="1" applyFont="1" applyFill="1" applyBorder="1" applyAlignment="1" applyProtection="1">
      <alignment horizontal="left"/>
      <protection locked="0"/>
    </xf>
    <xf numFmtId="3" fontId="28" fillId="0" borderId="22" xfId="0" applyNumberFormat="1" applyFont="1" applyFill="1" applyBorder="1" applyAlignment="1" applyProtection="1">
      <alignment horizontal="left"/>
      <protection locked="0"/>
    </xf>
    <xf numFmtId="0" fontId="9" fillId="0" borderId="5" xfId="0" quotePrefix="1" applyFont="1" applyFill="1" applyBorder="1" applyAlignment="1" applyProtection="1">
      <alignment horizontal="left" vertical="justify"/>
      <protection locked="0"/>
    </xf>
    <xf numFmtId="0" fontId="9" fillId="0" borderId="5" xfId="0" applyFont="1" applyFill="1" applyBorder="1" applyAlignment="1" applyProtection="1">
      <alignment horizontal="right"/>
      <protection locked="0"/>
    </xf>
    <xf numFmtId="3" fontId="28" fillId="0" borderId="5" xfId="0" applyNumberFormat="1" applyFont="1" applyFill="1" applyBorder="1" applyAlignment="1" applyProtection="1">
      <alignment horizontal="right"/>
      <protection locked="0"/>
    </xf>
    <xf numFmtId="4" fontId="66" fillId="0" borderId="5" xfId="0" applyNumberFormat="1" applyFont="1" applyBorder="1" applyAlignment="1">
      <alignment horizontal="right"/>
    </xf>
    <xf numFmtId="0" fontId="21" fillId="0" borderId="3" xfId="0" applyFont="1" applyBorder="1" applyAlignment="1">
      <alignment horizontal="justify" vertical="top" wrapText="1"/>
    </xf>
    <xf numFmtId="0" fontId="21" fillId="0" borderId="3" xfId="0" applyFont="1" applyFill="1" applyBorder="1" applyAlignment="1" applyProtection="1">
      <alignment horizontal="right"/>
      <protection locked="0"/>
    </xf>
    <xf numFmtId="0" fontId="21" fillId="0" borderId="3" xfId="0" applyFont="1" applyBorder="1" applyAlignment="1"/>
    <xf numFmtId="0" fontId="20" fillId="0" borderId="6" xfId="0" applyFont="1" applyBorder="1" applyAlignment="1">
      <alignment horizontal="centerContinuous" vertical="center" wrapText="1"/>
    </xf>
    <xf numFmtId="0" fontId="21" fillId="0" borderId="27" xfId="0" applyFont="1" applyBorder="1" applyAlignment="1" applyProtection="1">
      <protection locked="0"/>
    </xf>
    <xf numFmtId="0" fontId="9" fillId="0" borderId="25" xfId="0" applyFont="1" applyBorder="1" applyAlignment="1">
      <alignment vertical="center"/>
    </xf>
    <xf numFmtId="0" fontId="46" fillId="0" borderId="5" xfId="0" applyFont="1" applyBorder="1" applyAlignment="1">
      <alignment horizontal="centerContinuous" vertical="top" wrapText="1"/>
    </xf>
    <xf numFmtId="0" fontId="46" fillId="0" borderId="25" xfId="0" quotePrefix="1" applyFont="1" applyBorder="1" applyAlignment="1">
      <alignment horizontal="left" vertical="center" wrapText="1"/>
    </xf>
    <xf numFmtId="0" fontId="46" fillId="0" borderId="25" xfId="0" applyFont="1" applyBorder="1" applyAlignment="1">
      <alignment horizontal="left" vertical="center" wrapText="1"/>
    </xf>
    <xf numFmtId="0" fontId="21" fillId="0" borderId="25" xfId="0" applyFont="1" applyBorder="1" applyAlignment="1">
      <alignment horizontal="left" vertical="center" wrapText="1"/>
    </xf>
    <xf numFmtId="3" fontId="22" fillId="3" borderId="25" xfId="0" applyNumberFormat="1" applyFont="1" applyFill="1" applyBorder="1" applyAlignment="1" applyProtection="1">
      <alignment horizontal="left"/>
      <protection locked="0"/>
    </xf>
    <xf numFmtId="0" fontId="1" fillId="0" borderId="25" xfId="0" applyFont="1" applyBorder="1" applyProtection="1">
      <protection locked="0"/>
    </xf>
    <xf numFmtId="0" fontId="9" fillId="0" borderId="25" xfId="0" applyFont="1" applyBorder="1" applyProtection="1">
      <protection locked="0"/>
    </xf>
    <xf numFmtId="0" fontId="9" fillId="0" borderId="25" xfId="0" quotePrefix="1" applyFont="1" applyBorder="1" applyAlignment="1" applyProtection="1">
      <alignment horizontal="left"/>
      <protection locked="0"/>
    </xf>
    <xf numFmtId="0" fontId="9" fillId="0" borderId="25" xfId="0" applyFont="1" applyBorder="1" applyAlignment="1" applyProtection="1">
      <alignment vertical="top"/>
      <protection locked="0"/>
    </xf>
    <xf numFmtId="0" fontId="9" fillId="0" borderId="25" xfId="0" applyFont="1" applyBorder="1" applyAlignment="1" applyProtection="1">
      <alignment horizontal="left"/>
      <protection locked="0"/>
    </xf>
    <xf numFmtId="0" fontId="72" fillId="0" borderId="26" xfId="3" applyFont="1" applyFill="1" applyBorder="1" applyAlignment="1">
      <alignment horizontal="left" vertical="top" wrapText="1"/>
    </xf>
    <xf numFmtId="0" fontId="9" fillId="0" borderId="26" xfId="0" applyFont="1" applyBorder="1" applyProtection="1">
      <protection locked="0"/>
    </xf>
    <xf numFmtId="3" fontId="2" fillId="0" borderId="3" xfId="0" applyNumberFormat="1" applyFont="1" applyFill="1" applyBorder="1" applyAlignment="1" applyProtection="1">
      <protection locked="0"/>
    </xf>
    <xf numFmtId="4" fontId="66" fillId="0" borderId="3" xfId="0" applyNumberFormat="1" applyFont="1" applyBorder="1" applyAlignment="1" applyProtection="1">
      <alignment horizontal="right"/>
      <protection locked="0"/>
    </xf>
    <xf numFmtId="0" fontId="1" fillId="0" borderId="3" xfId="0" applyFont="1" applyFill="1" applyBorder="1" applyAlignment="1" applyProtection="1">
      <alignment horizontal="center" vertical="top"/>
      <protection locked="0"/>
    </xf>
    <xf numFmtId="0" fontId="1" fillId="0" borderId="3" xfId="0" applyFont="1" applyBorder="1" applyProtection="1">
      <protection locked="0"/>
    </xf>
    <xf numFmtId="0" fontId="45" fillId="0" borderId="3" xfId="1" applyFont="1" applyFill="1" applyBorder="1" applyAlignment="1">
      <alignment vertical="top" wrapText="1"/>
    </xf>
    <xf numFmtId="0" fontId="9" fillId="0" borderId="5" xfId="0" applyFont="1" applyBorder="1" applyAlignment="1" applyProtection="1">
      <alignment horizontal="left" vertical="top" wrapText="1"/>
      <protection locked="0"/>
    </xf>
    <xf numFmtId="0" fontId="9" fillId="0" borderId="25" xfId="0" quotePrefix="1" applyFont="1" applyBorder="1" applyAlignment="1" applyProtection="1">
      <alignment horizontal="left" vertical="top" wrapText="1"/>
      <protection locked="0"/>
    </xf>
    <xf numFmtId="0" fontId="45" fillId="0" borderId="25" xfId="1" quotePrefix="1" applyFont="1" applyFill="1" applyBorder="1" applyAlignment="1">
      <alignment horizontal="left" vertical="top" wrapText="1"/>
    </xf>
    <xf numFmtId="0" fontId="9" fillId="0" borderId="25" xfId="0" quotePrefix="1" applyFont="1" applyFill="1" applyBorder="1" applyAlignment="1" applyProtection="1">
      <alignment horizontal="left" vertical="top" wrapText="1"/>
      <protection locked="0"/>
    </xf>
    <xf numFmtId="0" fontId="9" fillId="0" borderId="25" xfId="0" quotePrefix="1" applyFont="1" applyBorder="1" applyAlignment="1">
      <alignment horizontal="left" vertical="top" wrapText="1"/>
    </xf>
    <xf numFmtId="0" fontId="45" fillId="0" borderId="25" xfId="1" quotePrefix="1" applyFont="1" applyFill="1" applyBorder="1" applyAlignment="1">
      <alignment vertical="top" wrapText="1"/>
    </xf>
    <xf numFmtId="0" fontId="45" fillId="0" borderId="25" xfId="1" applyFont="1" applyFill="1" applyBorder="1" applyAlignment="1">
      <alignment vertical="top" wrapText="1"/>
    </xf>
    <xf numFmtId="0" fontId="71" fillId="0" borderId="26" xfId="3" applyFont="1" applyFill="1" applyBorder="1" applyAlignment="1">
      <alignment horizontal="left" vertical="top" wrapText="1"/>
    </xf>
    <xf numFmtId="0" fontId="45" fillId="0" borderId="26" xfId="1" applyFont="1" applyFill="1" applyBorder="1" applyAlignment="1">
      <alignment vertical="top" wrapText="1"/>
    </xf>
    <xf numFmtId="3" fontId="9" fillId="0" borderId="3" xfId="0" applyNumberFormat="1" applyFont="1" applyFill="1" applyBorder="1" applyAlignment="1" applyProtection="1">
      <protection locked="0"/>
    </xf>
    <xf numFmtId="0" fontId="45" fillId="0" borderId="5" xfId="1" applyFont="1" applyFill="1" applyBorder="1" applyAlignment="1">
      <alignment vertical="top" wrapText="1"/>
    </xf>
    <xf numFmtId="0" fontId="45" fillId="0" borderId="25" xfId="1" quotePrefix="1" applyFont="1" applyBorder="1" applyAlignment="1">
      <alignment vertical="top" wrapText="1"/>
    </xf>
    <xf numFmtId="0" fontId="45" fillId="0" borderId="25" xfId="1" applyFont="1" applyBorder="1" applyAlignment="1">
      <alignment vertical="top" wrapText="1"/>
    </xf>
    <xf numFmtId="0" fontId="1" fillId="0" borderId="25" xfId="0" applyFont="1" applyFill="1" applyBorder="1" applyAlignment="1" applyProtection="1">
      <alignment horizontal="justify" vertical="top" wrapText="1"/>
      <protection locked="0"/>
    </xf>
    <xf numFmtId="0" fontId="31" fillId="0" borderId="5" xfId="0" applyFont="1" applyFill="1" applyBorder="1" applyAlignment="1">
      <alignment vertical="top" wrapText="1"/>
    </xf>
    <xf numFmtId="0" fontId="9" fillId="0" borderId="25" xfId="0" quotePrefix="1" applyFont="1" applyFill="1" applyBorder="1" applyAlignment="1" applyProtection="1">
      <alignment horizontal="justify" vertical="top" wrapText="1"/>
      <protection locked="0"/>
    </xf>
    <xf numFmtId="0" fontId="9" fillId="0" borderId="5" xfId="0" applyFont="1" applyFill="1" applyBorder="1" applyAlignment="1" applyProtection="1">
      <alignment horizontal="justify" vertical="top" wrapText="1"/>
      <protection locked="0"/>
    </xf>
    <xf numFmtId="0" fontId="9" fillId="0" borderId="25" xfId="0" applyFont="1" applyFill="1" applyBorder="1" applyAlignment="1" applyProtection="1">
      <alignment horizontal="justify" vertical="top" wrapText="1"/>
      <protection locked="0"/>
    </xf>
    <xf numFmtId="0" fontId="9" fillId="0" borderId="26" xfId="3" applyFont="1" applyFill="1" applyBorder="1" applyAlignment="1">
      <alignment horizontal="left" vertical="top" wrapText="1"/>
    </xf>
    <xf numFmtId="0" fontId="9" fillId="0" borderId="5" xfId="0" quotePrefix="1" applyFont="1" applyFill="1" applyBorder="1" applyAlignment="1" applyProtection="1">
      <alignment horizontal="left" vertical="top" wrapText="1"/>
      <protection locked="0"/>
    </xf>
    <xf numFmtId="0" fontId="9" fillId="0" borderId="25" xfId="0" applyFont="1" applyFill="1" applyBorder="1" applyAlignment="1" applyProtection="1">
      <alignment horizontal="left" vertical="top" wrapText="1"/>
      <protection locked="0"/>
    </xf>
    <xf numFmtId="0" fontId="1" fillId="0" borderId="5" xfId="0" quotePrefix="1" applyFont="1" applyFill="1" applyBorder="1" applyAlignment="1" applyProtection="1">
      <alignment horizontal="justify" vertical="top" wrapText="1"/>
      <protection locked="0"/>
    </xf>
    <xf numFmtId="0" fontId="1" fillId="0" borderId="25" xfId="0" quotePrefix="1" applyFont="1" applyFill="1" applyBorder="1" applyAlignment="1" applyProtection="1">
      <alignment horizontal="left" vertical="top" wrapText="1"/>
      <protection locked="0"/>
    </xf>
    <xf numFmtId="0" fontId="1" fillId="0" borderId="25" xfId="0" applyFont="1" applyFill="1" applyBorder="1" applyAlignment="1" applyProtection="1">
      <alignment horizontal="left" vertical="top" wrapText="1"/>
      <protection locked="0"/>
    </xf>
    <xf numFmtId="0" fontId="1" fillId="0" borderId="5" xfId="0" applyFont="1" applyFill="1" applyBorder="1" applyAlignment="1" applyProtection="1">
      <alignment horizontal="left" vertical="top" wrapText="1"/>
      <protection locked="0"/>
    </xf>
    <xf numFmtId="0" fontId="31" fillId="0" borderId="25" xfId="1" applyFont="1" applyBorder="1" applyAlignment="1">
      <alignment horizontal="left" vertical="top" wrapText="1"/>
    </xf>
    <xf numFmtId="0" fontId="1" fillId="0" borderId="25" xfId="0" applyFont="1" applyBorder="1" applyAlignment="1" applyProtection="1">
      <alignment horizontal="left" vertical="top" wrapText="1"/>
      <protection locked="0"/>
    </xf>
    <xf numFmtId="0" fontId="45" fillId="0" borderId="25" xfId="1" applyFont="1" applyBorder="1" applyAlignment="1">
      <alignment horizontal="left" vertical="top" wrapText="1"/>
    </xf>
    <xf numFmtId="0" fontId="31" fillId="0" borderId="5" xfId="1" applyFont="1" applyBorder="1" applyAlignment="1">
      <alignment horizontal="left" vertical="top" wrapText="1"/>
    </xf>
    <xf numFmtId="0" fontId="45" fillId="0" borderId="25" xfId="1" quotePrefix="1" applyFont="1" applyBorder="1" applyAlignment="1">
      <alignment horizontal="left" vertical="top" wrapText="1"/>
    </xf>
    <xf numFmtId="0" fontId="45" fillId="0" borderId="5" xfId="1" applyFont="1" applyBorder="1" applyAlignment="1">
      <alignment vertical="top" wrapText="1"/>
    </xf>
    <xf numFmtId="0" fontId="1" fillId="0" borderId="5" xfId="0" applyFont="1" applyBorder="1" applyAlignment="1" applyProtection="1">
      <alignment horizontal="center" vertical="top"/>
      <protection locked="0"/>
    </xf>
    <xf numFmtId="0" fontId="2" fillId="0" borderId="25" xfId="0" applyFont="1" applyBorder="1" applyAlignment="1" applyProtection="1">
      <alignment horizontal="center" vertical="top"/>
      <protection locked="0"/>
    </xf>
    <xf numFmtId="0" fontId="2" fillId="0" borderId="26" xfId="0" applyFont="1" applyBorder="1" applyAlignment="1" applyProtection="1">
      <alignment horizontal="center" vertical="top"/>
      <protection locked="0"/>
    </xf>
    <xf numFmtId="0" fontId="45" fillId="0" borderId="5" xfId="1" applyFont="1" applyBorder="1" applyAlignment="1">
      <alignment horizontal="left" vertical="top" wrapText="1"/>
    </xf>
    <xf numFmtId="0" fontId="31" fillId="0" borderId="25" xfId="1" quotePrefix="1" applyFont="1" applyBorder="1" applyAlignment="1">
      <alignment horizontal="left" vertical="top" wrapText="1"/>
    </xf>
    <xf numFmtId="0" fontId="45" fillId="0" borderId="25" xfId="0" quotePrefix="1" applyFont="1" applyFill="1" applyBorder="1" applyAlignment="1">
      <alignment vertical="top" wrapText="1"/>
    </xf>
    <xf numFmtId="0" fontId="45" fillId="0" borderId="25" xfId="0" quotePrefix="1" applyFont="1" applyFill="1" applyBorder="1" applyAlignment="1">
      <alignment horizontal="left" vertical="top" wrapText="1"/>
    </xf>
    <xf numFmtId="0" fontId="48" fillId="0" borderId="25" xfId="0" quotePrefix="1" applyFont="1" applyFill="1" applyBorder="1" applyAlignment="1">
      <alignment vertical="top" wrapText="1"/>
    </xf>
    <xf numFmtId="0" fontId="1" fillId="0" borderId="3" xfId="0" applyFont="1" applyBorder="1" applyAlignment="1" applyProtection="1">
      <alignment horizontal="center" vertical="top"/>
      <protection locked="0"/>
    </xf>
    <xf numFmtId="0" fontId="31" fillId="0" borderId="3" xfId="0" applyFont="1" applyFill="1" applyBorder="1" applyAlignment="1">
      <alignment vertical="top" wrapText="1"/>
    </xf>
    <xf numFmtId="0" fontId="31" fillId="0" borderId="3" xfId="0" applyFont="1" applyFill="1" applyBorder="1" applyAlignment="1">
      <alignment horizontal="center"/>
    </xf>
    <xf numFmtId="0" fontId="31" fillId="0" borderId="3" xfId="0" applyFont="1" applyFill="1" applyBorder="1" applyAlignment="1"/>
    <xf numFmtId="166" fontId="9" fillId="0" borderId="3" xfId="3" applyNumberFormat="1" applyFont="1" applyFill="1" applyBorder="1" applyAlignment="1"/>
    <xf numFmtId="0" fontId="31" fillId="0" borderId="25" xfId="0" quotePrefix="1" applyFont="1" applyFill="1" applyBorder="1" applyAlignment="1">
      <alignment vertical="top" wrapText="1"/>
    </xf>
    <xf numFmtId="0" fontId="31" fillId="0" borderId="25" xfId="0" applyFont="1" applyFill="1" applyBorder="1" applyAlignment="1">
      <alignment vertical="top" wrapText="1"/>
    </xf>
    <xf numFmtId="0" fontId="48" fillId="0" borderId="25" xfId="0" applyFont="1" applyFill="1" applyBorder="1" applyAlignment="1">
      <alignment vertical="top" wrapText="1"/>
    </xf>
    <xf numFmtId="0" fontId="31" fillId="0" borderId="25" xfId="0" quotePrefix="1" applyFont="1" applyFill="1" applyBorder="1" applyAlignment="1">
      <alignment horizontal="left" vertical="top" wrapText="1"/>
    </xf>
    <xf numFmtId="0" fontId="9" fillId="0" borderId="27" xfId="0" applyFont="1" applyBorder="1" applyAlignment="1" applyProtection="1">
      <alignment horizontal="right"/>
      <protection locked="0"/>
    </xf>
    <xf numFmtId="0" fontId="51" fillId="0" borderId="5" xfId="0" applyFont="1" applyFill="1" applyBorder="1" applyAlignment="1">
      <alignment vertical="top" wrapText="1"/>
    </xf>
    <xf numFmtId="0" fontId="51" fillId="0" borderId="25" xfId="0" applyFont="1" applyFill="1" applyBorder="1" applyAlignment="1">
      <alignment vertical="top" wrapText="1"/>
    </xf>
    <xf numFmtId="0" fontId="9" fillId="0" borderId="3" xfId="3" applyFont="1" applyFill="1" applyBorder="1" applyAlignment="1">
      <alignment horizontal="left" vertical="top" wrapText="1"/>
    </xf>
    <xf numFmtId="0" fontId="31" fillId="0" borderId="26" xfId="0" quotePrefix="1" applyFont="1" applyFill="1" applyBorder="1" applyAlignment="1">
      <alignment vertical="top" wrapText="1"/>
    </xf>
    <xf numFmtId="0" fontId="31" fillId="0" borderId="5" xfId="0" applyFont="1" applyFill="1" applyBorder="1" applyAlignment="1">
      <alignment horizontal="left" vertical="top" wrapText="1"/>
    </xf>
    <xf numFmtId="0" fontId="31" fillId="0" borderId="25" xfId="0" applyFont="1" applyFill="1" applyBorder="1" applyAlignment="1">
      <alignment horizontal="left" vertical="top" wrapText="1"/>
    </xf>
    <xf numFmtId="4" fontId="9" fillId="0" borderId="6" xfId="0" applyNumberFormat="1" applyFont="1" applyBorder="1" applyAlignment="1" applyProtection="1">
      <alignment horizontal="right"/>
      <protection locked="0"/>
    </xf>
    <xf numFmtId="0" fontId="21" fillId="0" borderId="3" xfId="0" applyFont="1" applyFill="1" applyBorder="1" applyAlignment="1" applyProtection="1">
      <alignment horizontal="right" vertical="top"/>
      <protection locked="0"/>
    </xf>
    <xf numFmtId="0" fontId="21" fillId="0" borderId="3" xfId="0" quotePrefix="1" applyFont="1" applyFill="1" applyBorder="1" applyAlignment="1" applyProtection="1">
      <alignment horizontal="justify" vertical="top" wrapText="1"/>
      <protection locked="0"/>
    </xf>
    <xf numFmtId="4" fontId="69" fillId="0" borderId="3" xfId="0" applyNumberFormat="1" applyFont="1" applyBorder="1" applyAlignment="1" applyProtection="1">
      <alignment horizontal="right"/>
      <protection locked="0"/>
    </xf>
    <xf numFmtId="4" fontId="1" fillId="0" borderId="3" xfId="0" applyNumberFormat="1" applyFont="1" applyBorder="1" applyProtection="1">
      <protection locked="0"/>
    </xf>
    <xf numFmtId="1" fontId="9" fillId="0" borderId="7" xfId="4" applyNumberFormat="1" applyFont="1" applyBorder="1" applyAlignment="1">
      <alignment horizontal="center" vertical="top"/>
    </xf>
    <xf numFmtId="1" fontId="9" fillId="0" borderId="8" xfId="4" quotePrefix="1" applyNumberFormat="1" applyFont="1" applyFill="1" applyBorder="1" applyAlignment="1">
      <alignment horizontal="right" vertical="top"/>
    </xf>
    <xf numFmtId="1" fontId="9" fillId="0" borderId="8" xfId="4" applyNumberFormat="1" applyFont="1" applyBorder="1" applyAlignment="1">
      <alignment horizontal="center" vertical="top"/>
    </xf>
    <xf numFmtId="1" fontId="9" fillId="0" borderId="8" xfId="4" applyNumberFormat="1" applyFont="1" applyFill="1" applyBorder="1" applyAlignment="1">
      <alignment horizontal="center" vertical="top"/>
    </xf>
    <xf numFmtId="1" fontId="9" fillId="0" borderId="9" xfId="4" applyNumberFormat="1" applyFont="1" applyBorder="1" applyAlignment="1">
      <alignment horizontal="center" vertical="top"/>
    </xf>
    <xf numFmtId="49" fontId="1" fillId="0" borderId="10" xfId="0" applyNumberFormat="1" applyFont="1" applyFill="1" applyBorder="1" applyAlignment="1">
      <alignment wrapText="1"/>
    </xf>
    <xf numFmtId="0" fontId="6" fillId="0" borderId="11" xfId="0" applyFont="1" applyBorder="1"/>
    <xf numFmtId="0" fontId="6" fillId="0" borderId="12" xfId="0" applyFont="1" applyBorder="1"/>
    <xf numFmtId="49" fontId="1" fillId="0" borderId="13" xfId="0" applyNumberFormat="1" applyFont="1" applyFill="1" applyBorder="1" applyAlignment="1">
      <alignment wrapText="1"/>
    </xf>
    <xf numFmtId="3" fontId="1" fillId="0" borderId="14" xfId="0" applyNumberFormat="1" applyFont="1" applyFill="1" applyBorder="1" applyAlignment="1">
      <alignment horizontal="left"/>
    </xf>
    <xf numFmtId="0" fontId="64" fillId="0" borderId="13" xfId="0" applyNumberFormat="1" applyFont="1" applyFill="1" applyBorder="1" applyAlignment="1">
      <alignment horizontal="left" vertical="top" wrapText="1"/>
    </xf>
    <xf numFmtId="0" fontId="76" fillId="0" borderId="0" xfId="0" applyNumberFormat="1" applyFont="1" applyFill="1" applyBorder="1" applyAlignment="1">
      <alignment horizontal="left" wrapText="1"/>
    </xf>
    <xf numFmtId="165" fontId="75" fillId="0" borderId="14" xfId="0" applyNumberFormat="1" applyFont="1" applyFill="1" applyBorder="1" applyAlignment="1">
      <alignment horizontal="left"/>
    </xf>
    <xf numFmtId="0" fontId="77" fillId="0" borderId="13" xfId="0" applyNumberFormat="1" applyFont="1" applyFill="1" applyBorder="1" applyAlignment="1">
      <alignment horizontal="justify" vertical="top" wrapText="1"/>
    </xf>
    <xf numFmtId="49" fontId="4" fillId="0" borderId="13" xfId="0" applyNumberFormat="1" applyFont="1" applyFill="1" applyBorder="1" applyAlignment="1">
      <alignment wrapText="1"/>
    </xf>
    <xf numFmtId="49" fontId="4" fillId="0" borderId="13" xfId="0" applyNumberFormat="1" applyFont="1" applyFill="1" applyBorder="1" applyAlignment="1">
      <alignment horizontal="left" wrapText="1"/>
    </xf>
    <xf numFmtId="0" fontId="76" fillId="0" borderId="0" xfId="0" applyNumberFormat="1" applyFont="1" applyFill="1" applyBorder="1" applyAlignment="1">
      <alignment horizontal="justify" wrapText="1"/>
    </xf>
    <xf numFmtId="3" fontId="9" fillId="0" borderId="14" xfId="4" applyNumberFormat="1" applyFont="1" applyBorder="1" applyAlignment="1">
      <alignment horizontal="left"/>
    </xf>
    <xf numFmtId="0" fontId="56" fillId="0" borderId="13" xfId="0" applyNumberFormat="1" applyFont="1" applyFill="1" applyBorder="1" applyAlignment="1">
      <alignment horizontal="left" vertical="top" wrapText="1"/>
    </xf>
    <xf numFmtId="0" fontId="73" fillId="0" borderId="0" xfId="0" applyNumberFormat="1" applyFont="1" applyFill="1" applyBorder="1" applyAlignment="1">
      <alignment horizontal="justify" vertical="top" wrapText="1"/>
    </xf>
    <xf numFmtId="3" fontId="9" fillId="0" borderId="14" xfId="4" applyNumberFormat="1" applyFont="1" applyBorder="1" applyAlignment="1">
      <alignment horizontal="center"/>
    </xf>
    <xf numFmtId="49" fontId="52" fillId="0" borderId="13" xfId="0" applyNumberFormat="1" applyFont="1" applyFill="1" applyBorder="1" applyAlignment="1">
      <alignment horizontal="left" wrapText="1"/>
    </xf>
    <xf numFmtId="0" fontId="77" fillId="0" borderId="0" xfId="0" applyNumberFormat="1" applyFont="1" applyFill="1" applyBorder="1" applyAlignment="1">
      <alignment horizontal="justify" vertical="top" wrapText="1"/>
    </xf>
    <xf numFmtId="49" fontId="8" fillId="0" borderId="13" xfId="0" applyNumberFormat="1" applyFont="1" applyFill="1" applyBorder="1" applyAlignment="1">
      <alignment wrapText="1"/>
    </xf>
    <xf numFmtId="0" fontId="58" fillId="0" borderId="13" xfId="0" applyNumberFormat="1" applyFont="1" applyFill="1" applyBorder="1" applyAlignment="1">
      <alignment horizontal="left" vertical="top" wrapText="1"/>
    </xf>
    <xf numFmtId="0" fontId="76" fillId="0" borderId="13" xfId="0" applyNumberFormat="1" applyFont="1" applyFill="1" applyBorder="1" applyAlignment="1">
      <alignment horizontal="justify" vertical="top" wrapText="1"/>
    </xf>
    <xf numFmtId="0" fontId="9" fillId="0" borderId="0" xfId="0" applyFont="1" applyFill="1" applyBorder="1" applyAlignment="1">
      <alignment wrapText="1"/>
    </xf>
    <xf numFmtId="0" fontId="4" fillId="0" borderId="13" xfId="0" applyNumberFormat="1" applyFont="1" applyFill="1" applyBorder="1" applyAlignment="1">
      <alignment horizontal="left" vertical="top" wrapText="1"/>
    </xf>
    <xf numFmtId="0" fontId="78" fillId="0" borderId="0" xfId="0" applyNumberFormat="1" applyFont="1" applyFill="1" applyBorder="1" applyAlignment="1">
      <alignment horizontal="justify" vertical="top" wrapText="1"/>
    </xf>
    <xf numFmtId="0" fontId="78" fillId="0" borderId="13" xfId="0" applyNumberFormat="1" applyFont="1" applyFill="1" applyBorder="1" applyAlignment="1">
      <alignment horizontal="justify" vertical="top" wrapText="1"/>
    </xf>
    <xf numFmtId="49" fontId="52" fillId="0" borderId="13" xfId="0" applyNumberFormat="1" applyFont="1" applyFill="1" applyBorder="1" applyAlignment="1">
      <alignment wrapText="1"/>
    </xf>
    <xf numFmtId="0" fontId="4" fillId="0" borderId="0" xfId="0" applyFont="1" applyFill="1" applyBorder="1" applyAlignment="1">
      <alignment horizontal="left" wrapText="1"/>
    </xf>
    <xf numFmtId="3" fontId="4" fillId="0" borderId="14" xfId="0" applyNumberFormat="1" applyFont="1" applyFill="1" applyBorder="1" applyAlignment="1">
      <alignment horizontal="left" wrapText="1"/>
    </xf>
    <xf numFmtId="0" fontId="53" fillId="0" borderId="13" xfId="0" applyNumberFormat="1" applyFont="1" applyFill="1" applyBorder="1" applyAlignment="1">
      <alignment horizontal="left" vertical="top" wrapText="1"/>
    </xf>
    <xf numFmtId="165" fontId="74" fillId="0" borderId="14" xfId="0" applyNumberFormat="1" applyFont="1" applyFill="1" applyBorder="1" applyAlignment="1">
      <alignment horizontal="right" wrapText="1"/>
    </xf>
    <xf numFmtId="0" fontId="73" fillId="0" borderId="13" xfId="0" applyNumberFormat="1" applyFont="1" applyFill="1" applyBorder="1" applyAlignment="1">
      <alignment horizontal="justify" vertical="top" wrapText="1"/>
    </xf>
    <xf numFmtId="0" fontId="52" fillId="0" borderId="0" xfId="0" applyFont="1" applyFill="1" applyBorder="1" applyAlignment="1">
      <alignment horizontal="left" wrapText="1"/>
    </xf>
    <xf numFmtId="3" fontId="52" fillId="0" borderId="14" xfId="0" applyNumberFormat="1" applyFont="1" applyFill="1" applyBorder="1" applyAlignment="1">
      <alignment horizontal="left"/>
    </xf>
    <xf numFmtId="165" fontId="74" fillId="0" borderId="14" xfId="0" applyNumberFormat="1" applyFont="1" applyFill="1" applyBorder="1" applyAlignment="1">
      <alignment horizontal="right"/>
    </xf>
    <xf numFmtId="0" fontId="60" fillId="0" borderId="13" xfId="0" applyNumberFormat="1" applyFont="1" applyFill="1" applyBorder="1" applyAlignment="1">
      <alignment horizontal="left" vertical="top" wrapText="1"/>
    </xf>
    <xf numFmtId="1" fontId="9" fillId="0" borderId="14" xfId="4" quotePrefix="1" applyNumberFormat="1" applyFont="1" applyFill="1" applyBorder="1" applyAlignment="1">
      <alignment horizontal="right" vertical="top"/>
    </xf>
    <xf numFmtId="3" fontId="66" fillId="0" borderId="14" xfId="4" applyNumberFormat="1" applyFont="1" applyBorder="1" applyAlignment="1">
      <alignment horizontal="center"/>
    </xf>
    <xf numFmtId="0" fontId="73" fillId="0" borderId="0" xfId="0" applyNumberFormat="1" applyFont="1" applyFill="1" applyBorder="1" applyAlignment="1">
      <alignment horizontal="left" vertical="top" wrapText="1"/>
    </xf>
    <xf numFmtId="0" fontId="73" fillId="0" borderId="13" xfId="0" applyNumberFormat="1" applyFont="1" applyFill="1" applyBorder="1" applyAlignment="1">
      <alignment horizontal="left" vertical="top" wrapText="1"/>
    </xf>
    <xf numFmtId="0" fontId="9" fillId="0" borderId="0" xfId="0" applyFont="1" applyFill="1" applyBorder="1" applyAlignment="1">
      <alignment horizontal="right"/>
    </xf>
    <xf numFmtId="3" fontId="1" fillId="0" borderId="14" xfId="0" applyNumberFormat="1" applyFont="1" applyFill="1" applyBorder="1" applyAlignment="1">
      <alignment horizontal="right"/>
    </xf>
    <xf numFmtId="4" fontId="9" fillId="0" borderId="30" xfId="0" applyNumberFormat="1" applyFont="1" applyBorder="1" applyAlignment="1">
      <alignment horizontal="right"/>
    </xf>
    <xf numFmtId="4" fontId="9" fillId="0" borderId="6" xfId="0" applyNumberFormat="1" applyFont="1" applyBorder="1" applyAlignment="1">
      <alignment horizontal="right"/>
    </xf>
    <xf numFmtId="3" fontId="1" fillId="0" borderId="6" xfId="0" applyNumberFormat="1" applyFont="1" applyFill="1" applyBorder="1" applyAlignment="1">
      <alignment horizontal="right"/>
    </xf>
    <xf numFmtId="0" fontId="63" fillId="0" borderId="28" xfId="0" applyNumberFormat="1" applyFont="1" applyFill="1" applyBorder="1" applyAlignment="1">
      <alignment horizontal="left" vertical="top" wrapText="1"/>
    </xf>
    <xf numFmtId="0" fontId="9" fillId="0" borderId="6" xfId="0" applyFont="1" applyFill="1" applyBorder="1" applyAlignment="1">
      <alignment horizontal="right"/>
    </xf>
    <xf numFmtId="1" fontId="9" fillId="0" borderId="5" xfId="4" applyNumberFormat="1" applyFont="1" applyBorder="1" applyAlignment="1">
      <alignment horizontal="center" vertical="top"/>
    </xf>
    <xf numFmtId="1" fontId="9" fillId="0" borderId="25" xfId="4" applyNumberFormat="1" applyFont="1" applyBorder="1" applyAlignment="1">
      <alignment horizontal="center" vertical="top"/>
    </xf>
    <xf numFmtId="1" fontId="9" fillId="0" borderId="26" xfId="4" applyNumberFormat="1" applyFont="1" applyBorder="1" applyAlignment="1">
      <alignment horizontal="center" vertical="top"/>
    </xf>
    <xf numFmtId="0" fontId="61" fillId="0" borderId="5" xfId="0" applyNumberFormat="1" applyFont="1" applyFill="1" applyBorder="1" applyAlignment="1">
      <alignment horizontal="left" wrapText="1"/>
    </xf>
    <xf numFmtId="0" fontId="62" fillId="0" borderId="25" xfId="0" applyNumberFormat="1" applyFont="1" applyFill="1" applyBorder="1" applyAlignment="1">
      <alignment horizontal="left" wrapText="1"/>
    </xf>
    <xf numFmtId="0" fontId="74" fillId="0" borderId="26" xfId="0" applyNumberFormat="1" applyFont="1" applyFill="1" applyBorder="1" applyAlignment="1">
      <alignment horizontal="justify" vertical="top" wrapText="1"/>
    </xf>
    <xf numFmtId="0" fontId="52" fillId="0" borderId="3" xfId="0" applyFont="1" applyFill="1" applyBorder="1" applyAlignment="1">
      <alignment horizontal="left" wrapText="1"/>
    </xf>
    <xf numFmtId="3" fontId="52" fillId="0" borderId="3" xfId="0" applyNumberFormat="1" applyFont="1" applyFill="1" applyBorder="1" applyAlignment="1">
      <alignment horizontal="left"/>
    </xf>
    <xf numFmtId="0" fontId="52" fillId="0" borderId="27" xfId="0" applyFont="1" applyFill="1" applyBorder="1" applyAlignment="1">
      <alignment horizontal="left" wrapText="1"/>
    </xf>
    <xf numFmtId="0" fontId="74" fillId="0" borderId="25" xfId="0" applyNumberFormat="1" applyFont="1" applyFill="1" applyBorder="1" applyAlignment="1">
      <alignment horizontal="justify" vertical="top" wrapText="1"/>
    </xf>
    <xf numFmtId="0" fontId="52" fillId="0" borderId="3" xfId="0" applyFont="1" applyFill="1" applyBorder="1" applyAlignment="1">
      <alignment horizontal="right" wrapText="1"/>
    </xf>
    <xf numFmtId="3" fontId="52" fillId="0" borderId="3" xfId="0" applyNumberFormat="1" applyFont="1" applyFill="1" applyBorder="1" applyAlignment="1">
      <alignment horizontal="right"/>
    </xf>
    <xf numFmtId="3" fontId="8" fillId="0" borderId="3" xfId="0" applyNumberFormat="1" applyFont="1" applyFill="1" applyBorder="1" applyAlignment="1">
      <alignment horizontal="right"/>
    </xf>
    <xf numFmtId="0" fontId="8" fillId="0" borderId="27" xfId="0" applyFont="1" applyFill="1" applyBorder="1" applyAlignment="1">
      <alignment horizontal="right" wrapText="1"/>
    </xf>
    <xf numFmtId="1" fontId="9" fillId="0" borderId="5" xfId="4" applyNumberFormat="1" applyFont="1" applyFill="1" applyBorder="1" applyAlignment="1">
      <alignment horizontal="center" vertical="top"/>
    </xf>
    <xf numFmtId="1" fontId="9" fillId="0" borderId="25" xfId="4" applyNumberFormat="1" applyFont="1" applyFill="1" applyBorder="1" applyAlignment="1">
      <alignment horizontal="center" vertical="top"/>
    </xf>
    <xf numFmtId="1" fontId="9" fillId="0" borderId="26" xfId="4" applyNumberFormat="1" applyFont="1" applyFill="1" applyBorder="1" applyAlignment="1">
      <alignment horizontal="center" vertical="top"/>
    </xf>
    <xf numFmtId="0" fontId="52" fillId="0" borderId="27" xfId="0" applyFont="1" applyFill="1" applyBorder="1" applyAlignment="1">
      <alignment horizontal="right" wrapText="1"/>
    </xf>
    <xf numFmtId="0" fontId="61" fillId="0" borderId="5" xfId="0" applyNumberFormat="1" applyFont="1" applyBorder="1" applyAlignment="1">
      <alignment horizontal="left" wrapText="1"/>
    </xf>
    <xf numFmtId="0" fontId="61" fillId="0" borderId="25" xfId="0" applyNumberFormat="1" applyFont="1" applyBorder="1" applyAlignment="1">
      <alignment horizontal="left" wrapText="1"/>
    </xf>
    <xf numFmtId="0" fontId="52" fillId="0" borderId="25" xfId="0" applyNumberFormat="1" applyFont="1" applyBorder="1" applyAlignment="1">
      <alignment horizontal="left" wrapText="1"/>
    </xf>
    <xf numFmtId="49" fontId="61" fillId="0" borderId="5" xfId="0" applyNumberFormat="1" applyFont="1" applyFill="1" applyBorder="1" applyAlignment="1">
      <alignment wrapText="1"/>
    </xf>
    <xf numFmtId="0" fontId="60" fillId="0" borderId="25" xfId="0" applyNumberFormat="1" applyFont="1" applyFill="1" applyBorder="1" applyAlignment="1">
      <alignment horizontal="left" wrapText="1"/>
    </xf>
    <xf numFmtId="0" fontId="79" fillId="0" borderId="26" xfId="0" applyNumberFormat="1" applyFont="1" applyFill="1" applyBorder="1" applyAlignment="1">
      <alignment horizontal="justify" vertical="top" wrapText="1"/>
    </xf>
    <xf numFmtId="3" fontId="9" fillId="0" borderId="3" xfId="4" applyNumberFormat="1" applyFont="1" applyFill="1" applyBorder="1" applyAlignment="1">
      <alignment horizontal="center"/>
    </xf>
    <xf numFmtId="0" fontId="62" fillId="0" borderId="5" xfId="0" applyNumberFormat="1" applyFont="1" applyFill="1" applyBorder="1" applyAlignment="1">
      <alignment horizontal="left" vertical="top" wrapText="1"/>
    </xf>
    <xf numFmtId="165" fontId="61" fillId="0" borderId="3" xfId="0" applyNumberFormat="1" applyFont="1" applyFill="1" applyBorder="1" applyAlignment="1">
      <alignment wrapText="1"/>
    </xf>
    <xf numFmtId="3" fontId="9" fillId="0" borderId="3" xfId="4" applyNumberFormat="1" applyFont="1" applyBorder="1" applyAlignment="1">
      <alignment horizontal="center"/>
    </xf>
    <xf numFmtId="0" fontId="62" fillId="0" borderId="5" xfId="0" applyNumberFormat="1" applyFont="1" applyFill="1" applyBorder="1" applyAlignment="1">
      <alignment horizontal="left" wrapText="1"/>
    </xf>
    <xf numFmtId="0" fontId="60" fillId="0" borderId="25" xfId="0" applyNumberFormat="1" applyFont="1" applyFill="1" applyBorder="1" applyAlignment="1">
      <alignment horizontal="justify" wrapText="1"/>
    </xf>
    <xf numFmtId="1" fontId="9" fillId="0" borderId="3" xfId="4" applyNumberFormat="1" applyFont="1" applyFill="1" applyBorder="1" applyAlignment="1">
      <alignment horizontal="center" vertical="top"/>
    </xf>
    <xf numFmtId="0" fontId="9" fillId="0" borderId="3" xfId="0" applyFont="1" applyBorder="1" applyAlignment="1">
      <alignment horizontal="justify" vertical="top"/>
    </xf>
    <xf numFmtId="165" fontId="9" fillId="0" borderId="3" xfId="4" applyNumberFormat="1" applyFont="1" applyFill="1" applyBorder="1" applyAlignment="1">
      <alignment horizontal="center"/>
    </xf>
    <xf numFmtId="1" fontId="9" fillId="0" borderId="3" xfId="4" applyNumberFormat="1" applyFont="1" applyBorder="1" applyAlignment="1">
      <alignment horizontal="center" vertical="top"/>
    </xf>
    <xf numFmtId="49" fontId="9" fillId="0" borderId="3" xfId="4" applyNumberFormat="1" applyFont="1" applyBorder="1" applyAlignment="1">
      <alignment wrapText="1"/>
    </xf>
    <xf numFmtId="0" fontId="8" fillId="7" borderId="6" xfId="0" applyFont="1" applyFill="1" applyBorder="1" applyAlignment="1" applyProtection="1">
      <alignment horizontal="right" vertical="top" wrapText="1"/>
      <protection locked="0"/>
    </xf>
    <xf numFmtId="4" fontId="31" fillId="7" borderId="6" xfId="0" applyNumberFormat="1" applyFont="1" applyFill="1" applyBorder="1" applyAlignment="1">
      <alignment horizontal="right"/>
    </xf>
    <xf numFmtId="0" fontId="40" fillId="0" borderId="3" xfId="0" quotePrefix="1" applyFont="1" applyFill="1" applyBorder="1" applyAlignment="1" applyProtection="1">
      <alignment horizontal="left" vertical="top" wrapText="1"/>
      <protection locked="0"/>
    </xf>
    <xf numFmtId="0" fontId="28" fillId="0" borderId="3" xfId="0" applyFont="1" applyBorder="1" applyAlignment="1" applyProtection="1">
      <alignment horizontal="right" vertical="top"/>
      <protection locked="0"/>
    </xf>
    <xf numFmtId="0" fontId="9" fillId="0" borderId="3" xfId="0" quotePrefix="1" applyFont="1" applyBorder="1" applyAlignment="1" applyProtection="1">
      <alignment horizontal="left" vertical="top" wrapText="1"/>
      <protection locked="0"/>
    </xf>
    <xf numFmtId="3" fontId="28" fillId="0" borderId="3" xfId="0" quotePrefix="1" applyNumberFormat="1" applyFont="1" applyBorder="1" applyAlignment="1" applyProtection="1">
      <alignment horizontal="right"/>
      <protection locked="0"/>
    </xf>
    <xf numFmtId="0" fontId="9" fillId="0" borderId="3" xfId="0" applyFont="1" applyBorder="1" applyAlignment="1">
      <alignment horizontal="right" wrapText="1"/>
    </xf>
    <xf numFmtId="3" fontId="10" fillId="0" borderId="3" xfId="0" applyNumberFormat="1" applyFont="1" applyBorder="1" applyAlignment="1">
      <alignment horizontal="right" wrapText="1"/>
    </xf>
    <xf numFmtId="3" fontId="10" fillId="0" borderId="3" xfId="0" quotePrefix="1" applyNumberFormat="1" applyFont="1" applyBorder="1" applyAlignment="1" applyProtection="1">
      <alignment horizontal="right"/>
      <protection locked="0"/>
    </xf>
    <xf numFmtId="0" fontId="10" fillId="0" borderId="3" xfId="0" applyFont="1" applyBorder="1" applyAlignment="1" applyProtection="1">
      <alignment horizontal="right" vertical="top"/>
      <protection locked="0"/>
    </xf>
    <xf numFmtId="0" fontId="9" fillId="0" borderId="3" xfId="0" quotePrefix="1" applyFont="1" applyBorder="1" applyAlignment="1" applyProtection="1">
      <alignment horizontal="right"/>
      <protection locked="0"/>
    </xf>
    <xf numFmtId="0" fontId="1" fillId="0" borderId="3" xfId="0" applyFont="1" applyBorder="1" applyAlignment="1">
      <alignment horizontal="center"/>
    </xf>
    <xf numFmtId="4" fontId="66" fillId="2" borderId="3" xfId="0" applyNumberFormat="1" applyFont="1" applyFill="1" applyBorder="1" applyAlignment="1">
      <alignment horizontal="right"/>
    </xf>
    <xf numFmtId="0" fontId="8" fillId="0" borderId="6" xfId="0" applyFont="1" applyBorder="1" applyAlignment="1" applyProtection="1">
      <alignment horizontal="right" vertical="top" wrapText="1"/>
      <protection locked="0"/>
    </xf>
    <xf numFmtId="4" fontId="31" fillId="2" borderId="6" xfId="0" applyNumberFormat="1" applyFont="1" applyFill="1" applyBorder="1"/>
    <xf numFmtId="4" fontId="81" fillId="0" borderId="6" xfId="0" applyNumberFormat="1" applyFont="1" applyBorder="1"/>
    <xf numFmtId="4" fontId="82" fillId="0" borderId="6" xfId="0" applyNumberFormat="1" applyFont="1" applyBorder="1"/>
    <xf numFmtId="0" fontId="35" fillId="0" borderId="21" xfId="0" applyFont="1" applyBorder="1" applyAlignment="1" applyProtection="1">
      <alignment vertical="top" wrapText="1"/>
      <protection locked="0"/>
    </xf>
    <xf numFmtId="4" fontId="10" fillId="0" borderId="21" xfId="0" applyNumberFormat="1" applyFont="1" applyBorder="1" applyAlignment="1">
      <alignment horizontal="center"/>
    </xf>
    <xf numFmtId="4" fontId="10" fillId="0" borderId="0" xfId="0" applyNumberFormat="1" applyFont="1" applyBorder="1" applyAlignment="1">
      <alignment horizontal="center"/>
    </xf>
    <xf numFmtId="4" fontId="10" fillId="0" borderId="23" xfId="0" applyNumberFormat="1" applyFont="1" applyBorder="1" applyAlignment="1">
      <alignment horizontal="center"/>
    </xf>
    <xf numFmtId="4" fontId="10" fillId="0" borderId="1" xfId="0" applyNumberFormat="1" applyFont="1" applyBorder="1" applyAlignment="1">
      <alignment horizontal="center"/>
    </xf>
    <xf numFmtId="0" fontId="9" fillId="0" borderId="5" xfId="0" quotePrefix="1" applyFont="1" applyFill="1" applyBorder="1" applyAlignment="1" applyProtection="1">
      <alignment horizontal="center" vertical="top" wrapText="1"/>
      <protection locked="0"/>
    </xf>
    <xf numFmtId="0" fontId="9" fillId="0" borderId="25" xfId="0" quotePrefix="1" applyFont="1" applyFill="1" applyBorder="1" applyAlignment="1" applyProtection="1">
      <alignment horizontal="center" vertical="top" wrapText="1"/>
      <protection locked="0"/>
    </xf>
    <xf numFmtId="0" fontId="9" fillId="0" borderId="26" xfId="0" quotePrefix="1" applyFont="1" applyFill="1" applyBorder="1" applyAlignment="1" applyProtection="1">
      <alignment horizontal="center" vertical="top" wrapText="1"/>
      <protection locked="0"/>
    </xf>
    <xf numFmtId="0" fontId="4" fillId="6" borderId="28" xfId="0" applyFont="1" applyFill="1" applyBorder="1" applyAlignment="1" applyProtection="1">
      <alignment horizontal="right"/>
      <protection locked="0"/>
    </xf>
    <xf numFmtId="0" fontId="0" fillId="0" borderId="29" xfId="0" applyBorder="1" applyAlignment="1"/>
    <xf numFmtId="0" fontId="0" fillId="0" borderId="30" xfId="0" applyBorder="1" applyAlignment="1"/>
    <xf numFmtId="0" fontId="77" fillId="0" borderId="13" xfId="0" applyNumberFormat="1" applyFont="1" applyFill="1" applyBorder="1" applyAlignment="1">
      <alignment horizontal="justify" vertical="top" wrapText="1"/>
    </xf>
    <xf numFmtId="0" fontId="77" fillId="0" borderId="0" xfId="0" applyNumberFormat="1" applyFont="1" applyFill="1" applyBorder="1" applyAlignment="1">
      <alignment horizontal="justify" vertical="top" wrapText="1"/>
    </xf>
    <xf numFmtId="0" fontId="10" fillId="0" borderId="7" xfId="0" quotePrefix="1" applyFont="1" applyBorder="1" applyAlignment="1" applyProtection="1">
      <alignment horizontal="center" vertical="top"/>
      <protection locked="0"/>
    </xf>
    <xf numFmtId="0" fontId="10" fillId="0" borderId="8" xfId="0" quotePrefix="1" applyFont="1" applyBorder="1" applyAlignment="1" applyProtection="1">
      <alignment horizontal="center" vertical="top"/>
      <protection locked="0"/>
    </xf>
    <xf numFmtId="0" fontId="10" fillId="0" borderId="9" xfId="0" quotePrefix="1" applyFont="1" applyBorder="1" applyAlignment="1" applyProtection="1">
      <alignment horizontal="center" vertical="top"/>
      <protection locked="0"/>
    </xf>
    <xf numFmtId="4" fontId="31" fillId="0" borderId="13" xfId="0" applyNumberFormat="1" applyFont="1" applyBorder="1" applyAlignment="1" applyProtection="1">
      <alignment horizontal="center"/>
      <protection locked="0"/>
    </xf>
    <xf numFmtId="4" fontId="31" fillId="0" borderId="0" xfId="0" applyNumberFormat="1" applyFont="1" applyBorder="1" applyAlignment="1" applyProtection="1">
      <alignment horizontal="center"/>
      <protection locked="0"/>
    </xf>
    <xf numFmtId="4" fontId="31" fillId="0" borderId="15" xfId="0" applyNumberFormat="1" applyFont="1" applyBorder="1" applyAlignment="1" applyProtection="1">
      <alignment horizontal="center"/>
      <protection locked="0"/>
    </xf>
    <xf numFmtId="4" fontId="31" fillId="0" borderId="16" xfId="0" applyNumberFormat="1" applyFont="1" applyBorder="1" applyAlignment="1" applyProtection="1">
      <alignment horizontal="center"/>
      <protection locked="0"/>
    </xf>
    <xf numFmtId="0" fontId="10" fillId="0" borderId="3" xfId="0" applyFont="1" applyBorder="1" applyAlignment="1" applyProtection="1">
      <alignment horizontal="center" vertical="top"/>
      <protection locked="0"/>
    </xf>
    <xf numFmtId="0" fontId="10" fillId="0" borderId="5" xfId="0" quotePrefix="1" applyFont="1" applyFill="1" applyBorder="1" applyAlignment="1" applyProtection="1">
      <alignment horizontal="center" vertical="top" wrapText="1"/>
      <protection locked="0"/>
    </xf>
    <xf numFmtId="0" fontId="10" fillId="0" borderId="25" xfId="0" quotePrefix="1" applyFont="1" applyFill="1" applyBorder="1" applyAlignment="1" applyProtection="1">
      <alignment horizontal="center" vertical="top" wrapText="1"/>
      <protection locked="0"/>
    </xf>
    <xf numFmtId="0" fontId="10" fillId="0" borderId="26" xfId="0" quotePrefix="1" applyFont="1" applyFill="1" applyBorder="1" applyAlignment="1" applyProtection="1">
      <alignment horizontal="center" vertical="top" wrapText="1"/>
      <protection locked="0"/>
    </xf>
    <xf numFmtId="4" fontId="10" fillId="0" borderId="18" xfId="0" applyNumberFormat="1" applyFont="1" applyBorder="1" applyAlignment="1">
      <alignment horizontal="center"/>
    </xf>
    <xf numFmtId="4" fontId="10" fillId="0" borderId="20" xfId="0" applyNumberFormat="1" applyFont="1" applyBorder="1" applyAlignment="1">
      <alignment horizontal="center"/>
    </xf>
    <xf numFmtId="4" fontId="10" fillId="0" borderId="22" xfId="0" applyNumberFormat="1" applyFont="1" applyBorder="1" applyAlignment="1">
      <alignment horizontal="center"/>
    </xf>
    <xf numFmtId="4" fontId="10" fillId="0" borderId="24" xfId="0" applyNumberFormat="1" applyFont="1" applyBorder="1" applyAlignment="1">
      <alignment horizontal="center"/>
    </xf>
    <xf numFmtId="4" fontId="31" fillId="0" borderId="19" xfId="0" applyNumberFormat="1" applyFont="1" applyBorder="1" applyAlignment="1">
      <alignment horizontal="center"/>
    </xf>
    <xf numFmtId="4" fontId="31" fillId="0" borderId="0" xfId="0" applyNumberFormat="1" applyFont="1" applyBorder="1" applyAlignment="1">
      <alignment horizontal="center"/>
    </xf>
    <xf numFmtId="0" fontId="28" fillId="0" borderId="5" xfId="0" applyFont="1" applyBorder="1" applyAlignment="1" applyProtection="1">
      <alignment horizontal="center" vertical="top"/>
      <protection locked="0"/>
    </xf>
    <xf numFmtId="0" fontId="28" fillId="0" borderId="25" xfId="0" applyFont="1" applyBorder="1" applyAlignment="1" applyProtection="1">
      <alignment horizontal="center" vertical="top"/>
      <protection locked="0"/>
    </xf>
    <xf numFmtId="0" fontId="28" fillId="0" borderId="26" xfId="0" applyFont="1" applyBorder="1" applyAlignment="1" applyProtection="1">
      <alignment horizontal="center" vertical="top"/>
      <protection locked="0"/>
    </xf>
    <xf numFmtId="0" fontId="10" fillId="0" borderId="5" xfId="0" applyFont="1" applyFill="1" applyBorder="1" applyAlignment="1" applyProtection="1">
      <alignment horizontal="center" vertical="top"/>
      <protection locked="0"/>
    </xf>
    <xf numFmtId="0" fontId="10" fillId="0" borderId="25" xfId="0" applyFont="1" applyFill="1" applyBorder="1" applyAlignment="1" applyProtection="1">
      <alignment horizontal="center" vertical="top"/>
      <protection locked="0"/>
    </xf>
    <xf numFmtId="0" fontId="10" fillId="0" borderId="26" xfId="0" applyFont="1" applyFill="1" applyBorder="1" applyAlignment="1" applyProtection="1">
      <alignment horizontal="center" vertical="top"/>
      <protection locked="0"/>
    </xf>
    <xf numFmtId="0" fontId="21" fillId="0" borderId="5" xfId="0" applyFont="1" applyBorder="1" applyAlignment="1" applyProtection="1">
      <alignment horizontal="center" vertical="top"/>
      <protection locked="0"/>
    </xf>
    <xf numFmtId="0" fontId="21" fillId="0" borderId="25" xfId="0" applyFont="1" applyBorder="1" applyAlignment="1" applyProtection="1">
      <alignment horizontal="center" vertical="top"/>
      <protection locked="0"/>
    </xf>
    <xf numFmtId="0" fontId="21" fillId="0" borderId="26" xfId="0" applyFont="1" applyBorder="1" applyAlignment="1" applyProtection="1">
      <alignment horizontal="center" vertical="top"/>
      <protection locked="0"/>
    </xf>
    <xf numFmtId="4" fontId="31" fillId="2" borderId="21" xfId="0" applyNumberFormat="1" applyFont="1" applyFill="1" applyBorder="1" applyAlignment="1" applyProtection="1">
      <alignment horizontal="center"/>
      <protection locked="0"/>
    </xf>
    <xf numFmtId="4" fontId="31" fillId="2" borderId="0" xfId="0" applyNumberFormat="1" applyFont="1" applyFill="1" applyBorder="1" applyAlignment="1" applyProtection="1">
      <alignment horizontal="center"/>
      <protection locked="0"/>
    </xf>
    <xf numFmtId="4" fontId="31" fillId="2" borderId="23" xfId="0" applyNumberFormat="1" applyFont="1" applyFill="1" applyBorder="1" applyAlignment="1" applyProtection="1">
      <alignment horizontal="center"/>
      <protection locked="0"/>
    </xf>
    <xf numFmtId="4" fontId="31" fillId="2" borderId="1" xfId="0" applyNumberFormat="1" applyFont="1" applyFill="1" applyBorder="1" applyAlignment="1" applyProtection="1">
      <alignment horizontal="center"/>
      <protection locked="0"/>
    </xf>
    <xf numFmtId="0" fontId="1" fillId="0" borderId="5" xfId="0" applyFont="1" applyFill="1" applyBorder="1" applyAlignment="1" applyProtection="1">
      <alignment horizontal="center" vertical="top"/>
      <protection locked="0"/>
    </xf>
    <xf numFmtId="0" fontId="1" fillId="0" borderId="25" xfId="0" applyFont="1" applyFill="1" applyBorder="1" applyAlignment="1" applyProtection="1">
      <alignment horizontal="center" vertical="top"/>
      <protection locked="0"/>
    </xf>
    <xf numFmtId="0" fontId="1" fillId="0" borderId="26" xfId="0" applyFont="1" applyFill="1" applyBorder="1" applyAlignment="1" applyProtection="1">
      <alignment horizontal="center" vertical="top"/>
      <protection locked="0"/>
    </xf>
    <xf numFmtId="0" fontId="21" fillId="0" borderId="0" xfId="0" applyFont="1" applyBorder="1" applyAlignment="1" applyProtection="1">
      <alignment horizontal="center"/>
      <protection locked="0"/>
    </xf>
    <xf numFmtId="0" fontId="21" fillId="0" borderId="1" xfId="0" applyFont="1" applyBorder="1" applyAlignment="1" applyProtection="1">
      <alignment horizontal="center"/>
      <protection locked="0"/>
    </xf>
    <xf numFmtId="0" fontId="1" fillId="5" borderId="5" xfId="0" applyFont="1" applyFill="1" applyBorder="1" applyAlignment="1" applyProtection="1">
      <alignment horizontal="center" vertical="top"/>
      <protection locked="0"/>
    </xf>
    <xf numFmtId="0" fontId="1" fillId="5" borderId="25" xfId="0" applyFont="1" applyFill="1" applyBorder="1" applyAlignment="1" applyProtection="1">
      <alignment horizontal="center" vertical="top"/>
      <protection locked="0"/>
    </xf>
    <xf numFmtId="0" fontId="1" fillId="5" borderId="26" xfId="0" applyFont="1" applyFill="1" applyBorder="1" applyAlignment="1" applyProtection="1">
      <alignment horizontal="center" vertical="top"/>
      <protection locked="0"/>
    </xf>
    <xf numFmtId="0" fontId="2" fillId="5" borderId="5" xfId="0" applyFont="1" applyFill="1" applyBorder="1" applyAlignment="1" applyProtection="1">
      <alignment horizontal="center" vertical="top"/>
      <protection locked="0"/>
    </xf>
    <xf numFmtId="0" fontId="2" fillId="5" borderId="25" xfId="0" applyFont="1" applyFill="1" applyBorder="1" applyAlignment="1" applyProtection="1">
      <alignment horizontal="center" vertical="top"/>
      <protection locked="0"/>
    </xf>
    <xf numFmtId="0" fontId="2" fillId="5" borderId="26" xfId="0" applyFont="1" applyFill="1" applyBorder="1" applyAlignment="1" applyProtection="1">
      <alignment horizontal="center" vertical="top"/>
      <protection locked="0"/>
    </xf>
    <xf numFmtId="0" fontId="1" fillId="0" borderId="5" xfId="0" applyFont="1" applyBorder="1" applyAlignment="1" applyProtection="1">
      <alignment horizontal="center" vertical="top"/>
      <protection locked="0"/>
    </xf>
    <xf numFmtId="0" fontId="1" fillId="0" borderId="25" xfId="0" applyFont="1" applyBorder="1" applyAlignment="1" applyProtection="1">
      <alignment horizontal="center" vertical="top"/>
      <protection locked="0"/>
    </xf>
    <xf numFmtId="0" fontId="1" fillId="0" borderId="26" xfId="0" applyFont="1" applyBorder="1" applyAlignment="1" applyProtection="1">
      <alignment horizontal="center" vertical="top"/>
      <protection locked="0"/>
    </xf>
    <xf numFmtId="0" fontId="1" fillId="0" borderId="0" xfId="0" applyFont="1" applyFill="1" applyBorder="1" applyAlignment="1" applyProtection="1">
      <alignment horizontal="center" vertical="top"/>
      <protection locked="0"/>
    </xf>
    <xf numFmtId="0" fontId="9" fillId="0" borderId="5" xfId="0" applyFont="1" applyBorder="1" applyAlignment="1" applyProtection="1">
      <alignment horizontal="center" vertical="top"/>
      <protection locked="0"/>
    </xf>
    <xf numFmtId="0" fontId="9" fillId="0" borderId="25" xfId="0" applyFont="1" applyBorder="1" applyAlignment="1" applyProtection="1">
      <alignment horizontal="center" vertical="top"/>
      <protection locked="0"/>
    </xf>
    <xf numFmtId="0" fontId="9" fillId="0" borderId="26" xfId="0" applyFont="1" applyBorder="1" applyAlignment="1" applyProtection="1">
      <alignment horizontal="center" vertical="top"/>
      <protection locked="0"/>
    </xf>
    <xf numFmtId="0" fontId="9" fillId="0" borderId="5" xfId="3" applyFont="1" applyFill="1" applyBorder="1" applyAlignment="1">
      <alignment horizontal="center" vertical="top" wrapText="1"/>
    </xf>
    <xf numFmtId="0" fontId="9" fillId="0" borderId="25" xfId="3" applyFont="1" applyFill="1" applyBorder="1" applyAlignment="1">
      <alignment horizontal="center" vertical="top" wrapText="1"/>
    </xf>
    <xf numFmtId="0" fontId="9" fillId="0" borderId="26" xfId="3" applyFont="1" applyFill="1" applyBorder="1" applyAlignment="1">
      <alignment horizontal="center" vertical="top" wrapText="1"/>
    </xf>
    <xf numFmtId="0" fontId="61" fillId="0" borderId="18" xfId="0" applyNumberFormat="1" applyFont="1" applyBorder="1" applyAlignment="1">
      <alignment horizontal="center" wrapText="1"/>
    </xf>
    <xf numFmtId="0" fontId="61" fillId="0" borderId="19" xfId="0" applyNumberFormat="1" applyFont="1" applyBorder="1" applyAlignment="1">
      <alignment horizontal="center" wrapText="1"/>
    </xf>
    <xf numFmtId="0" fontId="61" fillId="0" borderId="21" xfId="0" applyNumberFormat="1" applyFont="1" applyBorder="1" applyAlignment="1">
      <alignment horizontal="center" wrapText="1"/>
    </xf>
    <xf numFmtId="0" fontId="61" fillId="0" borderId="0" xfId="0" applyNumberFormat="1" applyFont="1" applyAlignment="1">
      <alignment horizontal="center" wrapText="1"/>
    </xf>
    <xf numFmtId="0" fontId="74" fillId="0" borderId="19" xfId="0" applyNumberFormat="1" applyFont="1" applyFill="1" applyBorder="1" applyAlignment="1">
      <alignment horizontal="center" vertical="top" wrapText="1"/>
    </xf>
    <xf numFmtId="0" fontId="74" fillId="0" borderId="0" xfId="0" applyNumberFormat="1" applyFont="1" applyFill="1" applyAlignment="1">
      <alignment horizontal="center" vertical="top" wrapText="1"/>
    </xf>
    <xf numFmtId="0" fontId="8" fillId="0" borderId="28" xfId="0" applyFont="1" applyFill="1" applyBorder="1" applyAlignment="1" applyProtection="1">
      <alignment horizontal="center"/>
      <protection locked="0"/>
    </xf>
    <xf numFmtId="0" fontId="8" fillId="0" borderId="29" xfId="0" applyFont="1" applyFill="1" applyBorder="1" applyAlignment="1" applyProtection="1">
      <alignment horizontal="center"/>
      <protection locked="0"/>
    </xf>
    <xf numFmtId="0" fontId="8" fillId="0" borderId="30" xfId="0" applyFont="1" applyFill="1" applyBorder="1" applyAlignment="1" applyProtection="1">
      <alignment horizontal="center"/>
      <protection locked="0"/>
    </xf>
    <xf numFmtId="4" fontId="9" fillId="0" borderId="13" xfId="0" applyNumberFormat="1" applyFont="1" applyBorder="1" applyAlignment="1">
      <alignment horizontal="center"/>
    </xf>
    <xf numFmtId="4" fontId="9" fillId="0" borderId="0" xfId="0" applyNumberFormat="1" applyFont="1" applyBorder="1" applyAlignment="1">
      <alignment horizontal="center"/>
    </xf>
    <xf numFmtId="4" fontId="9" fillId="0" borderId="15" xfId="0" applyNumberFormat="1" applyFont="1" applyBorder="1" applyAlignment="1">
      <alignment horizontal="center"/>
    </xf>
    <xf numFmtId="4" fontId="9" fillId="0" borderId="16" xfId="0" applyNumberFormat="1" applyFont="1" applyBorder="1" applyAlignment="1">
      <alignment horizontal="center"/>
    </xf>
    <xf numFmtId="0" fontId="52" fillId="0" borderId="18" xfId="0" applyFont="1" applyFill="1" applyBorder="1" applyAlignment="1">
      <alignment horizontal="center" wrapText="1"/>
    </xf>
    <xf numFmtId="0" fontId="52" fillId="0" borderId="19" xfId="0" applyFont="1" applyFill="1" applyBorder="1" applyAlignment="1">
      <alignment horizontal="center" wrapText="1"/>
    </xf>
    <xf numFmtId="0" fontId="52" fillId="0" borderId="21" xfId="0" applyFont="1" applyFill="1" applyBorder="1" applyAlignment="1">
      <alignment horizontal="center" wrapText="1"/>
    </xf>
    <xf numFmtId="0" fontId="52" fillId="0" borderId="0" xfId="0" applyFont="1" applyFill="1" applyAlignment="1">
      <alignment horizontal="center" wrapText="1"/>
    </xf>
    <xf numFmtId="0" fontId="8" fillId="0" borderId="0" xfId="0" applyFont="1" applyBorder="1" applyAlignment="1" applyProtection="1">
      <alignment horizontal="center" vertical="top"/>
      <protection locked="0"/>
    </xf>
    <xf numFmtId="0" fontId="8" fillId="0" borderId="28" xfId="0" applyFont="1" applyBorder="1" applyAlignment="1" applyProtection="1">
      <alignment horizontal="center"/>
      <protection locked="0"/>
    </xf>
    <xf numFmtId="0" fontId="8" fillId="0" borderId="29" xfId="0" applyFont="1" applyBorder="1" applyAlignment="1" applyProtection="1">
      <alignment horizontal="center"/>
      <protection locked="0"/>
    </xf>
    <xf numFmtId="0" fontId="8" fillId="0" borderId="30" xfId="0" applyFont="1" applyBorder="1" applyAlignment="1" applyProtection="1">
      <alignment horizontal="center"/>
      <protection locked="0"/>
    </xf>
    <xf numFmtId="4" fontId="9" fillId="0" borderId="18" xfId="0" applyNumberFormat="1" applyFont="1" applyBorder="1" applyAlignment="1">
      <alignment horizontal="center"/>
    </xf>
    <xf numFmtId="4" fontId="9" fillId="0" borderId="19" xfId="0" applyNumberFormat="1" applyFont="1" applyBorder="1" applyAlignment="1">
      <alignment horizontal="center"/>
    </xf>
    <xf numFmtId="4" fontId="9" fillId="0" borderId="21" xfId="0" applyNumberFormat="1" applyFont="1" applyBorder="1" applyAlignment="1">
      <alignment horizontal="center"/>
    </xf>
  </cellXfs>
  <cellStyles count="10">
    <cellStyle name="Excel Built-in Normal" xfId="1"/>
    <cellStyle name="Navadno_TUS_Planet popis" xfId="2"/>
    <cellStyle name="Normal 3" xfId="3"/>
    <cellStyle name="Normal 6" xfId="4"/>
    <cellStyle name="Normal_HR7-Z214" xfId="5"/>
    <cellStyle name="Normalno" xfId="0" builtinId="0"/>
    <cellStyle name="Obično_Contek Troškovnik" xfId="6"/>
    <cellStyle name="Obično_VOLVO Troškovnik" xfId="7"/>
    <cellStyle name="Stil 1" xfId="8"/>
    <cellStyle name="Zarez" xfId="9" builtin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1485"/>
  <sheetViews>
    <sheetView showZeros="0" tabSelected="1" showOutlineSymbols="0" defaultGridColor="0" view="pageBreakPreview" topLeftCell="A607" colorId="12" zoomScale="85" zoomScaleNormal="100" zoomScaleSheetLayoutView="85" workbookViewId="0">
      <selection activeCell="O452" sqref="O452"/>
    </sheetView>
  </sheetViews>
  <sheetFormatPr defaultColWidth="9.109375" defaultRowHeight="13.8"/>
  <cols>
    <col min="1" max="1" width="5" style="110" customWidth="1"/>
    <col min="2" max="2" width="0.88671875" style="4" customWidth="1"/>
    <col min="3" max="3" width="47.5546875" style="4" customWidth="1"/>
    <col min="4" max="4" width="7" style="321" customWidth="1"/>
    <col min="5" max="5" width="7.33203125" style="235" customWidth="1"/>
    <col min="6" max="6" width="11.44140625" style="125" customWidth="1"/>
    <col min="7" max="7" width="15.33203125" style="45" customWidth="1"/>
    <col min="8" max="16384" width="9.109375" style="4"/>
  </cols>
  <sheetData>
    <row r="1" spans="1:7" ht="24" customHeight="1">
      <c r="A1" s="107"/>
      <c r="B1" s="1"/>
      <c r="C1" s="335"/>
      <c r="D1" s="295"/>
      <c r="E1" s="207"/>
    </row>
    <row r="2" spans="1:7" ht="17.25" customHeight="1">
      <c r="A2" s="429" t="s">
        <v>748</v>
      </c>
      <c r="B2" s="3"/>
      <c r="C2" s="28" t="s">
        <v>142</v>
      </c>
      <c r="D2" s="317"/>
      <c r="E2" s="208"/>
      <c r="F2" s="131"/>
      <c r="G2" s="145"/>
    </row>
    <row r="3" spans="1:7" ht="21">
      <c r="A3" s="108"/>
      <c r="B3" s="3"/>
      <c r="C3" s="7"/>
      <c r="D3" s="318"/>
      <c r="E3" s="93"/>
    </row>
    <row r="4" spans="1:7">
      <c r="A4" s="108"/>
      <c r="B4" s="32"/>
      <c r="C4" s="336" t="s">
        <v>68</v>
      </c>
      <c r="D4" s="318"/>
      <c r="E4" s="209"/>
    </row>
    <row r="5" spans="1:7" ht="17.25" customHeight="1">
      <c r="A5" s="108"/>
      <c r="B5" s="32"/>
      <c r="C5" s="336"/>
      <c r="D5" s="318"/>
      <c r="E5" s="209"/>
    </row>
    <row r="6" spans="1:7" ht="179.4">
      <c r="A6" s="108"/>
      <c r="B6" s="32"/>
      <c r="C6" s="160" t="s">
        <v>89</v>
      </c>
      <c r="D6" s="318"/>
      <c r="E6" s="209"/>
    </row>
    <row r="7" spans="1:7" ht="110.4">
      <c r="A7" s="108"/>
      <c r="B7" s="32"/>
      <c r="C7" s="168" t="s">
        <v>777</v>
      </c>
      <c r="D7" s="318"/>
      <c r="E7" s="209"/>
    </row>
    <row r="8" spans="1:7">
      <c r="A8" s="108"/>
      <c r="B8" s="32"/>
      <c r="C8" s="160"/>
      <c r="D8" s="318"/>
      <c r="E8" s="209"/>
    </row>
    <row r="9" spans="1:7" ht="27.6">
      <c r="A9" s="108"/>
      <c r="B9" s="32"/>
      <c r="C9" s="386" t="s">
        <v>195</v>
      </c>
      <c r="D9" s="318"/>
      <c r="E9" s="209"/>
    </row>
    <row r="10" spans="1:7" s="385" customFormat="1" ht="26.4">
      <c r="A10" s="387" t="s">
        <v>747</v>
      </c>
      <c r="B10" s="388"/>
      <c r="C10" s="389" t="s">
        <v>742</v>
      </c>
      <c r="D10" s="387" t="s">
        <v>746</v>
      </c>
      <c r="E10" s="390" t="s">
        <v>743</v>
      </c>
      <c r="F10" s="391" t="s">
        <v>744</v>
      </c>
      <c r="G10" s="392" t="s">
        <v>745</v>
      </c>
    </row>
    <row r="11" spans="1:7" ht="15.6">
      <c r="A11" s="109" t="s">
        <v>143</v>
      </c>
      <c r="B11" s="83"/>
      <c r="C11" s="83" t="s">
        <v>109</v>
      </c>
      <c r="D11" s="319"/>
      <c r="E11" s="210"/>
      <c r="F11" s="131"/>
      <c r="G11" s="145"/>
    </row>
    <row r="12" spans="1:7">
      <c r="A12" s="34"/>
      <c r="B12" s="34"/>
      <c r="C12" s="160"/>
      <c r="D12" s="320"/>
      <c r="E12" s="211"/>
    </row>
    <row r="13" spans="1:7" ht="41.4">
      <c r="A13" s="418" t="s">
        <v>20</v>
      </c>
      <c r="B13" s="418"/>
      <c r="C13" s="419" t="s">
        <v>169</v>
      </c>
      <c r="D13" s="410" t="s">
        <v>52</v>
      </c>
      <c r="E13" s="411">
        <v>1</v>
      </c>
      <c r="F13" s="412"/>
      <c r="G13" s="413">
        <f>E13*F13</f>
        <v>0</v>
      </c>
    </row>
    <row r="14" spans="1:7">
      <c r="A14" s="34"/>
      <c r="B14" s="34"/>
      <c r="C14" s="160"/>
      <c r="D14" s="320"/>
      <c r="E14" s="211"/>
      <c r="G14" s="45">
        <f t="shared" ref="G14:G20" si="0">E14*F14</f>
        <v>0</v>
      </c>
    </row>
    <row r="15" spans="1:7" ht="41.4">
      <c r="A15" s="418" t="s">
        <v>69</v>
      </c>
      <c r="B15" s="418"/>
      <c r="C15" s="419" t="s">
        <v>122</v>
      </c>
      <c r="D15" s="410" t="s">
        <v>47</v>
      </c>
      <c r="E15" s="411">
        <v>700</v>
      </c>
      <c r="F15" s="412"/>
      <c r="G15" s="413">
        <f>E15*F15</f>
        <v>0</v>
      </c>
    </row>
    <row r="16" spans="1:7">
      <c r="A16" s="34"/>
      <c r="B16" s="34"/>
      <c r="C16" s="160"/>
      <c r="D16" s="320"/>
      <c r="E16" s="211"/>
    </row>
    <row r="17" spans="1:7" s="5" customFormat="1" ht="27.6">
      <c r="A17" s="418" t="s">
        <v>71</v>
      </c>
      <c r="B17" s="418"/>
      <c r="C17" s="420" t="s">
        <v>586</v>
      </c>
      <c r="D17" s="414" t="s">
        <v>47</v>
      </c>
      <c r="E17" s="415">
        <v>1694</v>
      </c>
      <c r="F17" s="416"/>
      <c r="G17" s="413">
        <f>E17*F17</f>
        <v>0</v>
      </c>
    </row>
    <row r="18" spans="1:7" s="5" customFormat="1">
      <c r="A18" s="34"/>
      <c r="B18" s="34"/>
      <c r="C18" s="160"/>
      <c r="D18" s="320"/>
      <c r="E18" s="211"/>
      <c r="F18" s="125"/>
      <c r="G18" s="45">
        <f t="shared" si="0"/>
        <v>0</v>
      </c>
    </row>
    <row r="19" spans="1:7" s="5" customFormat="1" ht="27.6">
      <c r="A19" s="421" t="s">
        <v>24</v>
      </c>
      <c r="B19" s="418"/>
      <c r="C19" s="420" t="s">
        <v>587</v>
      </c>
      <c r="D19" s="414" t="s">
        <v>47</v>
      </c>
      <c r="E19" s="417">
        <v>450</v>
      </c>
      <c r="F19" s="416"/>
      <c r="G19" s="413">
        <f>E19*F19</f>
        <v>0</v>
      </c>
    </row>
    <row r="20" spans="1:7" s="5" customFormat="1" ht="14.4" thickBot="1">
      <c r="A20" s="34"/>
      <c r="B20" s="34"/>
      <c r="C20" s="337"/>
      <c r="D20" s="9"/>
      <c r="E20" s="143"/>
      <c r="F20" s="125"/>
      <c r="G20" s="45">
        <f t="shared" si="0"/>
        <v>0</v>
      </c>
    </row>
    <row r="21" spans="1:7" s="5" customFormat="1" ht="41.4">
      <c r="A21" s="866" t="s">
        <v>25</v>
      </c>
      <c r="B21" s="34"/>
      <c r="C21" s="393" t="s">
        <v>235</v>
      </c>
      <c r="D21" s="394"/>
      <c r="E21" s="395"/>
      <c r="F21" s="869"/>
      <c r="G21" s="870"/>
    </row>
    <row r="22" spans="1:7" s="5" customFormat="1">
      <c r="A22" s="867"/>
      <c r="B22" s="34"/>
      <c r="C22" s="396"/>
      <c r="D22" s="8"/>
      <c r="E22" s="397"/>
      <c r="F22" s="869"/>
      <c r="G22" s="870"/>
    </row>
    <row r="23" spans="1:7" s="5" customFormat="1" ht="27.6">
      <c r="A23" s="867"/>
      <c r="B23" s="34"/>
      <c r="C23" s="398" t="s">
        <v>236</v>
      </c>
      <c r="D23" s="296" t="s">
        <v>5</v>
      </c>
      <c r="E23" s="399">
        <v>1</v>
      </c>
      <c r="F23" s="869"/>
      <c r="G23" s="870"/>
    </row>
    <row r="24" spans="1:7" s="5" customFormat="1" ht="27.6">
      <c r="A24" s="867"/>
      <c r="B24" s="34"/>
      <c r="C24" s="400" t="s">
        <v>216</v>
      </c>
      <c r="D24" s="296" t="s">
        <v>5</v>
      </c>
      <c r="E24" s="399">
        <v>1</v>
      </c>
      <c r="F24" s="869"/>
      <c r="G24" s="870"/>
    </row>
    <row r="25" spans="1:7" s="5" customFormat="1">
      <c r="A25" s="867"/>
      <c r="B25" s="34"/>
      <c r="C25" s="401" t="s">
        <v>583</v>
      </c>
      <c r="D25" s="297" t="s">
        <v>6</v>
      </c>
      <c r="E25" s="399">
        <v>3</v>
      </c>
      <c r="F25" s="869"/>
      <c r="G25" s="870"/>
    </row>
    <row r="26" spans="1:7" s="5" customFormat="1">
      <c r="A26" s="867"/>
      <c r="B26" s="34"/>
      <c r="C26" s="401" t="s">
        <v>584</v>
      </c>
      <c r="D26" s="297" t="s">
        <v>6</v>
      </c>
      <c r="E26" s="399">
        <v>2</v>
      </c>
      <c r="F26" s="869"/>
      <c r="G26" s="870"/>
    </row>
    <row r="27" spans="1:7" s="5" customFormat="1">
      <c r="A27" s="867"/>
      <c r="B27" s="34"/>
      <c r="C27" s="401" t="s">
        <v>585</v>
      </c>
      <c r="D27" s="297" t="s">
        <v>46</v>
      </c>
      <c r="E27" s="399">
        <v>1</v>
      </c>
      <c r="F27" s="869"/>
      <c r="G27" s="870"/>
    </row>
    <row r="28" spans="1:7" s="5" customFormat="1" ht="42" thickBot="1">
      <c r="A28" s="867"/>
      <c r="B28" s="34"/>
      <c r="C28" s="402" t="s">
        <v>7</v>
      </c>
      <c r="D28" s="403" t="s">
        <v>46</v>
      </c>
      <c r="E28" s="404">
        <v>1</v>
      </c>
      <c r="F28" s="871"/>
      <c r="G28" s="872"/>
    </row>
    <row r="29" spans="1:7" s="5" customFormat="1" ht="14.4" thickBot="1">
      <c r="A29" s="868"/>
      <c r="B29" s="27"/>
      <c r="C29" s="405" t="s">
        <v>8</v>
      </c>
      <c r="D29" s="406" t="s">
        <v>21</v>
      </c>
      <c r="E29" s="409">
        <v>1</v>
      </c>
      <c r="F29" s="407"/>
      <c r="G29" s="408">
        <f>E29*F29</f>
        <v>0</v>
      </c>
    </row>
    <row r="30" spans="1:7" s="5" customFormat="1">
      <c r="B30" s="27"/>
      <c r="C30" s="339"/>
      <c r="D30" s="297"/>
      <c r="E30" s="100"/>
      <c r="F30" s="146"/>
      <c r="G30" s="147"/>
    </row>
    <row r="31" spans="1:7" s="5" customFormat="1" ht="41.4">
      <c r="A31" s="422" t="s">
        <v>26</v>
      </c>
      <c r="B31" s="423"/>
      <c r="C31" s="424" t="s">
        <v>197</v>
      </c>
      <c r="D31" s="425" t="s">
        <v>52</v>
      </c>
      <c r="E31" s="426">
        <v>2</v>
      </c>
      <c r="F31" s="416"/>
      <c r="G31" s="413">
        <f>E31*F31</f>
        <v>0</v>
      </c>
    </row>
    <row r="32" spans="1:7" s="5" customFormat="1">
      <c r="A32" s="76"/>
      <c r="B32" s="27"/>
      <c r="C32" s="4"/>
      <c r="D32" s="321"/>
      <c r="E32" s="213"/>
      <c r="F32" s="140"/>
      <c r="G32" s="74"/>
    </row>
    <row r="33" spans="1:7" s="5" customFormat="1" ht="41.4">
      <c r="A33" s="422" t="s">
        <v>28</v>
      </c>
      <c r="B33" s="423"/>
      <c r="C33" s="424" t="s">
        <v>17</v>
      </c>
      <c r="D33" s="425" t="s">
        <v>52</v>
      </c>
      <c r="E33" s="426">
        <v>6</v>
      </c>
      <c r="F33" s="416"/>
      <c r="G33" s="413">
        <f>E33*F33</f>
        <v>0</v>
      </c>
    </row>
    <row r="34" spans="1:7" s="5" customFormat="1" ht="14.4" thickBot="1">
      <c r="A34" s="36"/>
      <c r="B34" s="27"/>
      <c r="C34" s="340"/>
      <c r="D34" s="298"/>
      <c r="E34" s="158"/>
      <c r="F34" s="133"/>
      <c r="G34" s="89">
        <f>E34*F34</f>
        <v>0</v>
      </c>
    </row>
    <row r="35" spans="1:7" s="5" customFormat="1" ht="15" thickTop="1" thickBot="1">
      <c r="A35" s="36"/>
      <c r="B35" s="27"/>
      <c r="C35" s="341"/>
      <c r="D35" s="9"/>
      <c r="E35" s="157"/>
      <c r="F35" s="132"/>
      <c r="G35" s="45"/>
    </row>
    <row r="36" spans="1:7" s="5" customFormat="1" ht="14.4" thickBot="1">
      <c r="A36" s="36"/>
      <c r="B36" s="27"/>
      <c r="C36" s="427" t="s">
        <v>759</v>
      </c>
      <c r="D36" s="9"/>
      <c r="E36" s="157"/>
      <c r="F36" s="132"/>
      <c r="G36" s="428">
        <f>SUM(G13:G34)</f>
        <v>0</v>
      </c>
    </row>
    <row r="37" spans="1:7" s="5" customFormat="1" ht="13.2">
      <c r="A37" s="111"/>
      <c r="B37" s="27"/>
    </row>
    <row r="38" spans="1:7" s="5" customFormat="1">
      <c r="A38" s="34"/>
      <c r="B38" s="10"/>
      <c r="C38" s="338"/>
      <c r="D38" s="320"/>
      <c r="E38" s="214"/>
      <c r="F38" s="132"/>
      <c r="G38" s="45"/>
    </row>
    <row r="39" spans="1:7" s="5" customFormat="1">
      <c r="A39" s="34"/>
      <c r="B39" s="10"/>
      <c r="C39" s="338"/>
      <c r="D39" s="320"/>
      <c r="E39" s="214"/>
      <c r="F39" s="132"/>
      <c r="G39" s="45"/>
    </row>
    <row r="40" spans="1:7" s="5" customFormat="1">
      <c r="A40" s="34"/>
      <c r="B40" s="10"/>
      <c r="C40" s="338"/>
      <c r="D40" s="320"/>
      <c r="E40" s="214"/>
      <c r="F40" s="132"/>
      <c r="G40" s="45"/>
    </row>
    <row r="41" spans="1:7" s="5" customFormat="1">
      <c r="A41" s="34"/>
      <c r="B41" s="10"/>
      <c r="C41" s="338"/>
      <c r="D41" s="320"/>
      <c r="E41" s="214"/>
      <c r="F41" s="132"/>
      <c r="G41" s="45"/>
    </row>
    <row r="42" spans="1:7" s="5" customFormat="1" ht="15.6">
      <c r="A42" s="112" t="s">
        <v>141</v>
      </c>
      <c r="B42" s="84"/>
      <c r="C42" s="29" t="s">
        <v>82</v>
      </c>
      <c r="D42" s="322"/>
      <c r="E42" s="216"/>
      <c r="F42" s="148"/>
      <c r="G42" s="145"/>
    </row>
    <row r="43" spans="1:7" s="5" customFormat="1" ht="17.399999999999999">
      <c r="A43" s="113"/>
      <c r="B43" s="16"/>
      <c r="C43" s="12"/>
      <c r="D43" s="320"/>
      <c r="E43" s="214"/>
      <c r="F43" s="132"/>
      <c r="G43" s="45"/>
    </row>
    <row r="44" spans="1:7" s="5" customFormat="1" ht="96.6">
      <c r="A44" s="873" t="s">
        <v>55</v>
      </c>
      <c r="B44" s="16"/>
      <c r="C44" s="435" t="s">
        <v>237</v>
      </c>
      <c r="D44" s="436"/>
      <c r="E44" s="437"/>
      <c r="F44" s="855">
        <f>E46*F46</f>
        <v>0</v>
      </c>
      <c r="G44" s="855"/>
    </row>
    <row r="45" spans="1:7" s="5" customFormat="1">
      <c r="A45" s="873"/>
      <c r="B45" s="16"/>
      <c r="C45" s="438"/>
      <c r="D45" s="8"/>
      <c r="E45" s="439"/>
      <c r="F45" s="855"/>
      <c r="G45" s="855"/>
    </row>
    <row r="46" spans="1:7" s="5" customFormat="1" ht="27.6">
      <c r="A46" s="873"/>
      <c r="B46" s="16"/>
      <c r="C46" s="440" t="s">
        <v>238</v>
      </c>
      <c r="D46" s="299" t="s">
        <v>21</v>
      </c>
      <c r="E46" s="441">
        <v>3</v>
      </c>
      <c r="F46" s="855"/>
      <c r="G46" s="855"/>
    </row>
    <row r="47" spans="1:7" s="5" customFormat="1">
      <c r="A47" s="873"/>
      <c r="B47" s="16"/>
      <c r="C47" s="442"/>
      <c r="D47" s="22"/>
      <c r="E47" s="443"/>
      <c r="F47" s="855"/>
      <c r="G47" s="855"/>
    </row>
    <row r="48" spans="1:7" s="5" customFormat="1" ht="27.6">
      <c r="A48" s="873"/>
      <c r="B48" s="16"/>
      <c r="C48" s="444" t="s">
        <v>239</v>
      </c>
      <c r="D48" s="259" t="s">
        <v>21</v>
      </c>
      <c r="E48" s="445">
        <v>1</v>
      </c>
      <c r="F48" s="855"/>
      <c r="G48" s="855"/>
    </row>
    <row r="49" spans="1:7" s="5" customFormat="1">
      <c r="A49" s="873"/>
      <c r="B49" s="16"/>
      <c r="C49" s="444"/>
      <c r="D49" s="259"/>
      <c r="E49" s="446"/>
      <c r="F49" s="855"/>
      <c r="G49" s="855"/>
    </row>
    <row r="50" spans="1:7" s="5" customFormat="1" ht="27.6">
      <c r="A50" s="873"/>
      <c r="B50" s="16"/>
      <c r="C50" s="444" t="s">
        <v>240</v>
      </c>
      <c r="D50" s="259" t="s">
        <v>21</v>
      </c>
      <c r="E50" s="445">
        <v>1</v>
      </c>
      <c r="F50" s="855"/>
      <c r="G50" s="855"/>
    </row>
    <row r="51" spans="1:7" s="5" customFormat="1">
      <c r="A51" s="873"/>
      <c r="B51" s="16"/>
      <c r="C51" s="444"/>
      <c r="D51" s="259"/>
      <c r="E51" s="446"/>
      <c r="F51" s="855"/>
      <c r="G51" s="855"/>
    </row>
    <row r="52" spans="1:7" s="5" customFormat="1">
      <c r="A52" s="873"/>
      <c r="B52" s="16"/>
      <c r="C52" s="444" t="s">
        <v>241</v>
      </c>
      <c r="D52" s="259" t="s">
        <v>52</v>
      </c>
      <c r="E52" s="446">
        <v>2</v>
      </c>
      <c r="F52" s="855"/>
      <c r="G52" s="855"/>
    </row>
    <row r="53" spans="1:7" s="5" customFormat="1">
      <c r="A53" s="873"/>
      <c r="B53" s="16"/>
      <c r="C53" s="438"/>
      <c r="D53" s="8"/>
      <c r="E53" s="439"/>
      <c r="F53" s="855"/>
      <c r="G53" s="855"/>
    </row>
    <row r="54" spans="1:7" s="5" customFormat="1" ht="27.6">
      <c r="A54" s="873"/>
      <c r="B54" s="16"/>
      <c r="C54" s="444" t="s">
        <v>247</v>
      </c>
      <c r="D54" s="300" t="s">
        <v>52</v>
      </c>
      <c r="E54" s="447">
        <v>2</v>
      </c>
      <c r="F54" s="855"/>
      <c r="G54" s="855"/>
    </row>
    <row r="55" spans="1:7" s="5" customFormat="1">
      <c r="A55" s="873"/>
      <c r="B55" s="16"/>
      <c r="C55" s="438"/>
      <c r="D55" s="8"/>
      <c r="E55" s="439"/>
      <c r="F55" s="855"/>
      <c r="G55" s="855"/>
    </row>
    <row r="56" spans="1:7" s="5" customFormat="1" ht="27.6">
      <c r="A56" s="873"/>
      <c r="B56" s="16"/>
      <c r="C56" s="444" t="s">
        <v>246</v>
      </c>
      <c r="D56" s="300" t="s">
        <v>52</v>
      </c>
      <c r="E56" s="447">
        <v>1</v>
      </c>
      <c r="F56" s="855"/>
      <c r="G56" s="855"/>
    </row>
    <row r="57" spans="1:7" s="5" customFormat="1">
      <c r="A57" s="873"/>
      <c r="B57" s="16"/>
      <c r="C57" s="444"/>
      <c r="D57" s="300"/>
      <c r="E57" s="447"/>
      <c r="F57" s="855"/>
      <c r="G57" s="855"/>
    </row>
    <row r="58" spans="1:7" s="5" customFormat="1">
      <c r="A58" s="873"/>
      <c r="B58" s="43"/>
      <c r="C58" s="444" t="s">
        <v>245</v>
      </c>
      <c r="D58" s="259" t="s">
        <v>52</v>
      </c>
      <c r="E58" s="445">
        <v>1</v>
      </c>
      <c r="F58" s="855"/>
      <c r="G58" s="855"/>
    </row>
    <row r="59" spans="1:7" s="5" customFormat="1">
      <c r="A59" s="873"/>
      <c r="B59" s="43"/>
      <c r="C59" s="444"/>
      <c r="D59" s="259"/>
      <c r="E59" s="445"/>
      <c r="F59" s="855"/>
      <c r="G59" s="855"/>
    </row>
    <row r="60" spans="1:7" s="5" customFormat="1">
      <c r="A60" s="873"/>
      <c r="B60" s="43"/>
      <c r="C60" s="444" t="s">
        <v>244</v>
      </c>
      <c r="D60" s="259" t="s">
        <v>52</v>
      </c>
      <c r="E60" s="445">
        <v>1</v>
      </c>
      <c r="F60" s="855"/>
      <c r="G60" s="855"/>
    </row>
    <row r="61" spans="1:7" s="5" customFormat="1">
      <c r="A61" s="873"/>
      <c r="B61" s="43"/>
      <c r="C61" s="444"/>
      <c r="D61" s="259"/>
      <c r="E61" s="445"/>
      <c r="F61" s="855"/>
      <c r="G61" s="855"/>
    </row>
    <row r="62" spans="1:7" s="5" customFormat="1" ht="27.6">
      <c r="A62" s="873"/>
      <c r="B62" s="43"/>
      <c r="C62" s="444" t="s">
        <v>243</v>
      </c>
      <c r="D62" s="259" t="s">
        <v>52</v>
      </c>
      <c r="E62" s="445">
        <v>1</v>
      </c>
      <c r="F62" s="855"/>
      <c r="G62" s="855"/>
    </row>
    <row r="63" spans="1:7" s="5" customFormat="1">
      <c r="A63" s="873"/>
      <c r="B63" s="43"/>
      <c r="C63" s="444"/>
      <c r="D63" s="259"/>
      <c r="E63" s="445"/>
      <c r="F63" s="855"/>
      <c r="G63" s="855"/>
    </row>
    <row r="64" spans="1:7" s="5" customFormat="1">
      <c r="A64" s="873"/>
      <c r="B64" s="43"/>
      <c r="C64" s="444" t="s">
        <v>242</v>
      </c>
      <c r="D64" s="259" t="s">
        <v>52</v>
      </c>
      <c r="E64" s="445">
        <v>3</v>
      </c>
      <c r="F64" s="855"/>
      <c r="G64" s="855"/>
    </row>
    <row r="65" spans="1:7" s="5" customFormat="1">
      <c r="A65" s="873"/>
      <c r="B65" s="43"/>
      <c r="C65" s="444"/>
      <c r="D65" s="259"/>
      <c r="E65" s="445"/>
      <c r="F65" s="855"/>
      <c r="G65" s="855"/>
    </row>
    <row r="66" spans="1:7" s="5" customFormat="1">
      <c r="A66" s="873"/>
      <c r="B66" s="43"/>
      <c r="C66" s="444" t="s">
        <v>707</v>
      </c>
      <c r="D66" s="259" t="s">
        <v>21</v>
      </c>
      <c r="E66" s="445">
        <v>3</v>
      </c>
      <c r="F66" s="855"/>
      <c r="G66" s="855"/>
    </row>
    <row r="67" spans="1:7" s="5" customFormat="1">
      <c r="A67" s="873"/>
      <c r="B67" s="43"/>
      <c r="C67" s="444"/>
      <c r="D67" s="300"/>
      <c r="E67" s="447"/>
      <c r="F67" s="855"/>
      <c r="G67" s="855"/>
    </row>
    <row r="68" spans="1:7" s="5" customFormat="1" ht="41.4">
      <c r="A68" s="873"/>
      <c r="B68" s="43"/>
      <c r="C68" s="444" t="s">
        <v>250</v>
      </c>
      <c r="D68" s="300" t="s">
        <v>21</v>
      </c>
      <c r="E68" s="447">
        <v>1</v>
      </c>
      <c r="F68" s="855"/>
      <c r="G68" s="855"/>
    </row>
    <row r="69" spans="1:7" s="5" customFormat="1">
      <c r="A69" s="873"/>
      <c r="B69" s="43"/>
      <c r="C69" s="444"/>
      <c r="D69" s="300"/>
      <c r="E69" s="447"/>
      <c r="F69" s="855"/>
      <c r="G69" s="855"/>
    </row>
    <row r="70" spans="1:7" s="5" customFormat="1" ht="41.4">
      <c r="A70" s="873"/>
      <c r="B70" s="43"/>
      <c r="C70" s="444" t="s">
        <v>170</v>
      </c>
      <c r="D70" s="300" t="s">
        <v>21</v>
      </c>
      <c r="E70" s="447">
        <v>1</v>
      </c>
      <c r="F70" s="855"/>
      <c r="G70" s="855"/>
    </row>
    <row r="71" spans="1:7" s="5" customFormat="1">
      <c r="A71" s="873"/>
      <c r="B71" s="43"/>
      <c r="C71" s="444"/>
      <c r="D71" s="300"/>
      <c r="E71" s="447"/>
      <c r="F71" s="855"/>
      <c r="G71" s="855"/>
    </row>
    <row r="72" spans="1:7" s="5" customFormat="1" ht="27.6">
      <c r="A72" s="873"/>
      <c r="B72" s="43"/>
      <c r="C72" s="444" t="s">
        <v>283</v>
      </c>
      <c r="D72" s="300" t="s">
        <v>21</v>
      </c>
      <c r="E72" s="447">
        <v>4</v>
      </c>
      <c r="F72" s="855"/>
      <c r="G72" s="855"/>
    </row>
    <row r="73" spans="1:7" s="5" customFormat="1">
      <c r="A73" s="873"/>
      <c r="B73" s="43"/>
      <c r="C73" s="444"/>
      <c r="D73" s="300"/>
      <c r="E73" s="447"/>
      <c r="F73" s="855"/>
      <c r="G73" s="855"/>
    </row>
    <row r="74" spans="1:7" s="5" customFormat="1" ht="27.6">
      <c r="A74" s="873"/>
      <c r="B74" s="43"/>
      <c r="C74" s="444" t="s">
        <v>251</v>
      </c>
      <c r="D74" s="300" t="s">
        <v>52</v>
      </c>
      <c r="E74" s="447">
        <v>4</v>
      </c>
      <c r="F74" s="855"/>
      <c r="G74" s="855"/>
    </row>
    <row r="75" spans="1:7" s="5" customFormat="1">
      <c r="A75" s="873"/>
      <c r="B75" s="43"/>
      <c r="C75" s="444"/>
      <c r="D75" s="300"/>
      <c r="E75" s="447"/>
      <c r="F75" s="855"/>
      <c r="G75" s="855"/>
    </row>
    <row r="76" spans="1:7" s="5" customFormat="1" ht="27.6">
      <c r="A76" s="873"/>
      <c r="B76" s="43"/>
      <c r="C76" s="444" t="s">
        <v>249</v>
      </c>
      <c r="D76" s="300" t="s">
        <v>52</v>
      </c>
      <c r="E76" s="447">
        <v>5</v>
      </c>
      <c r="F76" s="855"/>
      <c r="G76" s="855"/>
    </row>
    <row r="77" spans="1:7" s="5" customFormat="1">
      <c r="A77" s="873"/>
      <c r="B77" s="43"/>
      <c r="C77" s="444"/>
      <c r="D77" s="300"/>
      <c r="E77" s="447"/>
      <c r="F77" s="855"/>
      <c r="G77" s="855"/>
    </row>
    <row r="78" spans="1:7" s="5" customFormat="1" ht="27.6">
      <c r="A78" s="873"/>
      <c r="B78" s="43"/>
      <c r="C78" s="444" t="s">
        <v>252</v>
      </c>
      <c r="D78" s="300" t="s">
        <v>52</v>
      </c>
      <c r="E78" s="447">
        <v>1</v>
      </c>
      <c r="F78" s="855"/>
      <c r="G78" s="855"/>
    </row>
    <row r="79" spans="1:7" s="5" customFormat="1">
      <c r="A79" s="873"/>
      <c r="B79" s="43"/>
      <c r="C79" s="444"/>
      <c r="D79" s="300"/>
      <c r="E79" s="447"/>
      <c r="F79" s="855"/>
      <c r="G79" s="855"/>
    </row>
    <row r="80" spans="1:7" s="5" customFormat="1" ht="27.6">
      <c r="A80" s="873"/>
      <c r="B80" s="43"/>
      <c r="C80" s="444" t="s">
        <v>253</v>
      </c>
      <c r="D80" s="300" t="s">
        <v>52</v>
      </c>
      <c r="E80" s="447">
        <v>2</v>
      </c>
      <c r="F80" s="855"/>
      <c r="G80" s="855"/>
    </row>
    <row r="81" spans="1:7" s="5" customFormat="1">
      <c r="A81" s="873"/>
      <c r="B81" s="43"/>
      <c r="C81" s="444"/>
      <c r="D81" s="300"/>
      <c r="E81" s="447"/>
      <c r="F81" s="855"/>
      <c r="G81" s="855"/>
    </row>
    <row r="82" spans="1:7" s="5" customFormat="1" ht="27.6">
      <c r="A82" s="873"/>
      <c r="B82" s="43"/>
      <c r="C82" s="444" t="s">
        <v>254</v>
      </c>
      <c r="D82" s="300" t="s">
        <v>52</v>
      </c>
      <c r="E82" s="447">
        <v>2</v>
      </c>
      <c r="F82" s="855"/>
      <c r="G82" s="855"/>
    </row>
    <row r="83" spans="1:7" s="5" customFormat="1">
      <c r="A83" s="873"/>
      <c r="B83" s="43"/>
      <c r="C83" s="444"/>
      <c r="D83" s="300"/>
      <c r="E83" s="447"/>
      <c r="F83" s="855"/>
      <c r="G83" s="855"/>
    </row>
    <row r="84" spans="1:7" s="5" customFormat="1">
      <c r="A84" s="873"/>
      <c r="B84" s="43"/>
      <c r="C84" s="448" t="s">
        <v>248</v>
      </c>
      <c r="D84" s="259" t="s">
        <v>52</v>
      </c>
      <c r="E84" s="445">
        <v>3</v>
      </c>
      <c r="F84" s="855"/>
      <c r="G84" s="855"/>
    </row>
    <row r="85" spans="1:7" s="5" customFormat="1">
      <c r="A85" s="873"/>
      <c r="B85" s="43"/>
      <c r="C85" s="448"/>
      <c r="D85" s="300"/>
      <c r="E85" s="447"/>
      <c r="F85" s="855"/>
      <c r="G85" s="855"/>
    </row>
    <row r="86" spans="1:7" s="5" customFormat="1" ht="27.6">
      <c r="A86" s="873"/>
      <c r="B86" s="43"/>
      <c r="C86" s="448" t="s">
        <v>256</v>
      </c>
      <c r="D86" s="259" t="s">
        <v>52</v>
      </c>
      <c r="E86" s="445">
        <v>1</v>
      </c>
      <c r="F86" s="855"/>
      <c r="G86" s="855"/>
    </row>
    <row r="87" spans="1:7" s="5" customFormat="1">
      <c r="A87" s="873"/>
      <c r="B87" s="43"/>
      <c r="C87" s="444"/>
      <c r="D87" s="300"/>
      <c r="E87" s="447"/>
      <c r="F87" s="855"/>
      <c r="G87" s="855"/>
    </row>
    <row r="88" spans="1:7" s="5" customFormat="1">
      <c r="A88" s="873"/>
      <c r="B88" s="43"/>
      <c r="C88" s="444" t="s">
        <v>257</v>
      </c>
      <c r="D88" s="300" t="s">
        <v>52</v>
      </c>
      <c r="E88" s="447">
        <v>2</v>
      </c>
      <c r="F88" s="855"/>
      <c r="G88" s="855"/>
    </row>
    <row r="89" spans="1:7" s="5" customFormat="1">
      <c r="A89" s="873"/>
      <c r="B89" s="43"/>
      <c r="C89" s="444"/>
      <c r="D89" s="300"/>
      <c r="E89" s="447"/>
      <c r="F89" s="855"/>
      <c r="G89" s="855"/>
    </row>
    <row r="90" spans="1:7" s="5" customFormat="1">
      <c r="A90" s="873"/>
      <c r="B90" s="43"/>
      <c r="C90" s="444" t="s">
        <v>255</v>
      </c>
      <c r="D90" s="300" t="s">
        <v>52</v>
      </c>
      <c r="E90" s="447">
        <v>3</v>
      </c>
      <c r="F90" s="855"/>
      <c r="G90" s="855"/>
    </row>
    <row r="91" spans="1:7" s="5" customFormat="1">
      <c r="A91" s="873"/>
      <c r="B91" s="43"/>
      <c r="C91" s="444"/>
      <c r="D91" s="300"/>
      <c r="E91" s="447"/>
      <c r="F91" s="855"/>
      <c r="G91" s="855"/>
    </row>
    <row r="92" spans="1:7" s="5" customFormat="1">
      <c r="A92" s="873"/>
      <c r="B92" s="43"/>
      <c r="C92" s="444" t="s">
        <v>260</v>
      </c>
      <c r="D92" s="300" t="s">
        <v>52</v>
      </c>
      <c r="E92" s="447">
        <v>7</v>
      </c>
      <c r="F92" s="855"/>
      <c r="G92" s="855"/>
    </row>
    <row r="93" spans="1:7" s="5" customFormat="1">
      <c r="A93" s="873"/>
      <c r="B93" s="43"/>
      <c r="C93" s="444"/>
      <c r="D93" s="300"/>
      <c r="E93" s="447"/>
      <c r="F93" s="855"/>
      <c r="G93" s="855"/>
    </row>
    <row r="94" spans="1:7" s="5" customFormat="1">
      <c r="A94" s="873"/>
      <c r="B94" s="43"/>
      <c r="C94" s="444" t="s">
        <v>259</v>
      </c>
      <c r="D94" s="300" t="s">
        <v>52</v>
      </c>
      <c r="E94" s="447">
        <v>3</v>
      </c>
      <c r="F94" s="855"/>
      <c r="G94" s="855"/>
    </row>
    <row r="95" spans="1:7" s="5" customFormat="1">
      <c r="A95" s="873"/>
      <c r="B95" s="43"/>
      <c r="C95" s="444"/>
      <c r="D95" s="300"/>
      <c r="E95" s="447"/>
      <c r="F95" s="855"/>
      <c r="G95" s="855"/>
    </row>
    <row r="96" spans="1:7" s="5" customFormat="1">
      <c r="A96" s="873"/>
      <c r="B96" s="43"/>
      <c r="C96" s="444" t="s">
        <v>258</v>
      </c>
      <c r="D96" s="300" t="s">
        <v>52</v>
      </c>
      <c r="E96" s="447">
        <v>2</v>
      </c>
      <c r="F96" s="855"/>
      <c r="G96" s="855"/>
    </row>
    <row r="97" spans="1:7" s="5" customFormat="1">
      <c r="A97" s="873"/>
      <c r="B97" s="43"/>
      <c r="C97" s="449"/>
      <c r="D97" s="321"/>
      <c r="E97" s="450"/>
      <c r="F97" s="855"/>
      <c r="G97" s="855"/>
    </row>
    <row r="98" spans="1:7" s="5" customFormat="1">
      <c r="A98" s="873"/>
      <c r="B98" s="43"/>
      <c r="C98" s="444" t="s">
        <v>261</v>
      </c>
      <c r="D98" s="300" t="s">
        <v>52</v>
      </c>
      <c r="E98" s="447">
        <v>2</v>
      </c>
      <c r="F98" s="855"/>
      <c r="G98" s="855"/>
    </row>
    <row r="99" spans="1:7" s="5" customFormat="1">
      <c r="A99" s="873"/>
      <c r="B99" s="43"/>
      <c r="C99" s="449"/>
      <c r="D99" s="321"/>
      <c r="E99" s="450"/>
      <c r="F99" s="855"/>
      <c r="G99" s="855"/>
    </row>
    <row r="100" spans="1:7" s="5" customFormat="1">
      <c r="A100" s="873"/>
      <c r="B100" s="43"/>
      <c r="C100" s="444" t="s">
        <v>272</v>
      </c>
      <c r="D100" s="300" t="s">
        <v>52</v>
      </c>
      <c r="E100" s="447">
        <v>5</v>
      </c>
      <c r="F100" s="855"/>
      <c r="G100" s="855"/>
    </row>
    <row r="101" spans="1:7" s="5" customFormat="1">
      <c r="A101" s="873"/>
      <c r="B101" s="43"/>
      <c r="C101" s="444"/>
      <c r="D101" s="300"/>
      <c r="E101" s="447"/>
      <c r="F101" s="855"/>
      <c r="G101" s="855"/>
    </row>
    <row r="102" spans="1:7" s="5" customFormat="1">
      <c r="A102" s="873"/>
      <c r="B102" s="43"/>
      <c r="C102" s="444" t="s">
        <v>271</v>
      </c>
      <c r="D102" s="300" t="s">
        <v>52</v>
      </c>
      <c r="E102" s="447">
        <v>2</v>
      </c>
      <c r="F102" s="855"/>
      <c r="G102" s="855"/>
    </row>
    <row r="103" spans="1:7" s="5" customFormat="1">
      <c r="A103" s="873"/>
      <c r="B103" s="43"/>
      <c r="C103" s="444"/>
      <c r="D103" s="300"/>
      <c r="E103" s="447"/>
      <c r="F103" s="855"/>
      <c r="G103" s="855"/>
    </row>
    <row r="104" spans="1:7" s="5" customFormat="1">
      <c r="A104" s="873"/>
      <c r="B104" s="43"/>
      <c r="C104" s="444" t="s">
        <v>270</v>
      </c>
      <c r="D104" s="300" t="s">
        <v>52</v>
      </c>
      <c r="E104" s="447">
        <v>16</v>
      </c>
      <c r="F104" s="855"/>
      <c r="G104" s="855"/>
    </row>
    <row r="105" spans="1:7" s="5" customFormat="1">
      <c r="A105" s="873"/>
      <c r="B105" s="43"/>
      <c r="C105" s="449"/>
      <c r="D105" s="321"/>
      <c r="E105" s="450"/>
      <c r="F105" s="855"/>
      <c r="G105" s="855"/>
    </row>
    <row r="106" spans="1:7" s="5" customFormat="1">
      <c r="A106" s="873"/>
      <c r="B106" s="43"/>
      <c r="C106" s="444" t="s">
        <v>269</v>
      </c>
      <c r="D106" s="300" t="s">
        <v>52</v>
      </c>
      <c r="E106" s="447">
        <v>12</v>
      </c>
      <c r="F106" s="855"/>
      <c r="G106" s="855"/>
    </row>
    <row r="107" spans="1:7" s="5" customFormat="1">
      <c r="A107" s="873"/>
      <c r="B107" s="43"/>
      <c r="C107" s="444"/>
      <c r="D107" s="300"/>
      <c r="E107" s="447"/>
      <c r="F107" s="855"/>
      <c r="G107" s="855"/>
    </row>
    <row r="108" spans="1:7" s="5" customFormat="1">
      <c r="A108" s="873"/>
      <c r="B108" s="43"/>
      <c r="C108" s="444" t="s">
        <v>268</v>
      </c>
      <c r="D108" s="300" t="s">
        <v>52</v>
      </c>
      <c r="E108" s="447">
        <v>1</v>
      </c>
      <c r="F108" s="855"/>
      <c r="G108" s="855"/>
    </row>
    <row r="109" spans="1:7" s="5" customFormat="1">
      <c r="A109" s="873"/>
      <c r="B109" s="43"/>
      <c r="C109" s="444"/>
      <c r="D109" s="300"/>
      <c r="E109" s="447"/>
      <c r="F109" s="855"/>
      <c r="G109" s="855"/>
    </row>
    <row r="110" spans="1:7" s="5" customFormat="1">
      <c r="A110" s="873"/>
      <c r="B110" s="43"/>
      <c r="C110" s="444" t="s">
        <v>262</v>
      </c>
      <c r="D110" s="300" t="s">
        <v>52</v>
      </c>
      <c r="E110" s="447">
        <v>150</v>
      </c>
      <c r="F110" s="855"/>
      <c r="G110" s="855"/>
    </row>
    <row r="111" spans="1:7" s="5" customFormat="1">
      <c r="A111" s="873"/>
      <c r="B111" s="43"/>
      <c r="C111" s="444"/>
      <c r="D111" s="300"/>
      <c r="E111" s="447"/>
      <c r="F111" s="855"/>
      <c r="G111" s="855"/>
    </row>
    <row r="112" spans="1:7" s="5" customFormat="1">
      <c r="A112" s="873"/>
      <c r="B112" s="43"/>
      <c r="C112" s="444" t="s">
        <v>266</v>
      </c>
      <c r="D112" s="300" t="s">
        <v>52</v>
      </c>
      <c r="E112" s="447">
        <v>24</v>
      </c>
      <c r="F112" s="855"/>
      <c r="G112" s="855"/>
    </row>
    <row r="113" spans="1:7" s="5" customFormat="1">
      <c r="A113" s="873"/>
      <c r="B113" s="43"/>
      <c r="C113" s="444"/>
      <c r="D113" s="300"/>
      <c r="E113" s="447"/>
      <c r="F113" s="855"/>
      <c r="G113" s="855"/>
    </row>
    <row r="114" spans="1:7" s="5" customFormat="1">
      <c r="A114" s="873"/>
      <c r="B114" s="43"/>
      <c r="C114" s="444" t="s">
        <v>267</v>
      </c>
      <c r="D114" s="300" t="s">
        <v>52</v>
      </c>
      <c r="E114" s="447">
        <v>156</v>
      </c>
      <c r="F114" s="855"/>
      <c r="G114" s="855"/>
    </row>
    <row r="115" spans="1:7" s="5" customFormat="1">
      <c r="A115" s="873"/>
      <c r="B115" s="43"/>
      <c r="C115" s="444"/>
      <c r="D115" s="300"/>
      <c r="E115" s="447"/>
      <c r="F115" s="855"/>
      <c r="G115" s="855"/>
    </row>
    <row r="116" spans="1:7" s="5" customFormat="1">
      <c r="A116" s="873"/>
      <c r="B116" s="43"/>
      <c r="C116" s="444" t="s">
        <v>266</v>
      </c>
      <c r="D116" s="300" t="s">
        <v>52</v>
      </c>
      <c r="E116" s="447">
        <v>28</v>
      </c>
      <c r="F116" s="855"/>
      <c r="G116" s="855"/>
    </row>
    <row r="117" spans="1:7" s="5" customFormat="1">
      <c r="A117" s="873"/>
      <c r="B117" s="43"/>
      <c r="C117" s="444"/>
      <c r="D117" s="300"/>
      <c r="E117" s="447"/>
      <c r="F117" s="855"/>
      <c r="G117" s="855"/>
    </row>
    <row r="118" spans="1:7" s="5" customFormat="1" ht="27.6">
      <c r="A118" s="873"/>
      <c r="B118" s="43"/>
      <c r="C118" s="444" t="s">
        <v>264</v>
      </c>
      <c r="D118" s="300" t="s">
        <v>52</v>
      </c>
      <c r="E118" s="447">
        <v>1</v>
      </c>
      <c r="F118" s="855"/>
      <c r="G118" s="855"/>
    </row>
    <row r="119" spans="1:7" s="5" customFormat="1">
      <c r="A119" s="873"/>
      <c r="B119" s="43"/>
      <c r="C119" s="444"/>
      <c r="D119" s="300"/>
      <c r="E119" s="447"/>
      <c r="F119" s="855"/>
      <c r="G119" s="855"/>
    </row>
    <row r="120" spans="1:7" s="5" customFormat="1" ht="27.6">
      <c r="A120" s="873"/>
      <c r="B120" s="43"/>
      <c r="C120" s="444" t="s">
        <v>265</v>
      </c>
      <c r="D120" s="300" t="s">
        <v>52</v>
      </c>
      <c r="E120" s="447">
        <v>2</v>
      </c>
      <c r="F120" s="855"/>
      <c r="G120" s="855"/>
    </row>
    <row r="121" spans="1:7" s="5" customFormat="1">
      <c r="A121" s="873"/>
      <c r="B121" s="43"/>
      <c r="C121" s="444"/>
      <c r="D121" s="300"/>
      <c r="E121" s="447"/>
      <c r="F121" s="855"/>
      <c r="G121" s="855"/>
    </row>
    <row r="122" spans="1:7" s="5" customFormat="1" ht="27.6">
      <c r="A122" s="873"/>
      <c r="B122" s="43"/>
      <c r="C122" s="444" t="s">
        <v>263</v>
      </c>
      <c r="D122" s="300" t="s">
        <v>21</v>
      </c>
      <c r="E122" s="447">
        <v>7</v>
      </c>
      <c r="F122" s="855"/>
      <c r="G122" s="855"/>
    </row>
    <row r="123" spans="1:7" s="5" customFormat="1">
      <c r="A123" s="873"/>
      <c r="B123" s="43"/>
      <c r="C123" s="444"/>
      <c r="D123" s="300"/>
      <c r="E123" s="447"/>
      <c r="F123" s="855"/>
      <c r="G123" s="855"/>
    </row>
    <row r="124" spans="1:7" s="5" customFormat="1">
      <c r="A124" s="873"/>
      <c r="B124" s="43"/>
      <c r="C124" s="444" t="s">
        <v>276</v>
      </c>
      <c r="D124" s="300" t="s">
        <v>21</v>
      </c>
      <c r="E124" s="447">
        <v>1</v>
      </c>
      <c r="F124" s="855"/>
      <c r="G124" s="855"/>
    </row>
    <row r="125" spans="1:7" s="5" customFormat="1">
      <c r="A125" s="873"/>
      <c r="B125" s="43"/>
      <c r="C125" s="444"/>
      <c r="D125" s="300"/>
      <c r="E125" s="447"/>
      <c r="F125" s="855"/>
      <c r="G125" s="855"/>
    </row>
    <row r="126" spans="1:7" s="5" customFormat="1" ht="27.6">
      <c r="A126" s="873"/>
      <c r="B126" s="43"/>
      <c r="C126" s="444" t="s">
        <v>167</v>
      </c>
      <c r="D126" s="300" t="s">
        <v>21</v>
      </c>
      <c r="E126" s="447">
        <v>4</v>
      </c>
      <c r="F126" s="855"/>
      <c r="G126" s="855"/>
    </row>
    <row r="127" spans="1:7" s="5" customFormat="1">
      <c r="A127" s="873"/>
      <c r="B127" s="43"/>
      <c r="C127" s="451"/>
      <c r="D127" s="300"/>
      <c r="E127" s="452"/>
      <c r="F127" s="855"/>
      <c r="G127" s="855"/>
    </row>
    <row r="128" spans="1:7" s="5" customFormat="1">
      <c r="A128" s="873"/>
      <c r="B128" s="43"/>
      <c r="C128" s="444" t="s">
        <v>275</v>
      </c>
      <c r="D128" s="300" t="s">
        <v>21</v>
      </c>
      <c r="E128" s="447">
        <v>7</v>
      </c>
      <c r="F128" s="855"/>
      <c r="G128" s="855"/>
    </row>
    <row r="129" spans="1:7" s="5" customFormat="1">
      <c r="A129" s="873"/>
      <c r="B129" s="43"/>
      <c r="C129" s="451"/>
      <c r="D129" s="300"/>
      <c r="E129" s="452"/>
      <c r="F129" s="855"/>
      <c r="G129" s="855"/>
    </row>
    <row r="130" spans="1:7" s="5" customFormat="1">
      <c r="A130" s="873"/>
      <c r="B130" s="43"/>
      <c r="C130" s="444" t="s">
        <v>123</v>
      </c>
      <c r="D130" s="300" t="s">
        <v>21</v>
      </c>
      <c r="E130" s="447">
        <v>1</v>
      </c>
      <c r="F130" s="855"/>
      <c r="G130" s="855"/>
    </row>
    <row r="131" spans="1:7" s="5" customFormat="1">
      <c r="A131" s="873"/>
      <c r="B131" s="43"/>
      <c r="C131" s="451"/>
      <c r="D131" s="300"/>
      <c r="E131" s="452"/>
      <c r="F131" s="855"/>
      <c r="G131" s="855"/>
    </row>
    <row r="132" spans="1:7" s="5" customFormat="1">
      <c r="A132" s="873"/>
      <c r="B132" s="13"/>
      <c r="C132" s="444" t="s">
        <v>273</v>
      </c>
      <c r="D132" s="300" t="s">
        <v>21</v>
      </c>
      <c r="E132" s="447">
        <v>1</v>
      </c>
      <c r="F132" s="855"/>
      <c r="G132" s="855"/>
    </row>
    <row r="133" spans="1:7" s="5" customFormat="1">
      <c r="A133" s="873"/>
      <c r="B133" s="13"/>
      <c r="C133" s="444"/>
      <c r="D133" s="300"/>
      <c r="E133" s="447"/>
      <c r="F133" s="855"/>
      <c r="G133" s="855"/>
    </row>
    <row r="134" spans="1:7" s="5" customFormat="1">
      <c r="A134" s="873"/>
      <c r="B134" s="13"/>
      <c r="C134" s="444" t="s">
        <v>274</v>
      </c>
      <c r="D134" s="300" t="s">
        <v>21</v>
      </c>
      <c r="E134" s="447">
        <v>4</v>
      </c>
      <c r="F134" s="855"/>
      <c r="G134" s="855"/>
    </row>
    <row r="135" spans="1:7" s="5" customFormat="1">
      <c r="A135" s="873"/>
      <c r="B135" s="13"/>
      <c r="C135" s="444"/>
      <c r="D135" s="300"/>
      <c r="E135" s="447"/>
      <c r="F135" s="855"/>
      <c r="G135" s="855"/>
    </row>
    <row r="136" spans="1:7" s="5" customFormat="1">
      <c r="A136" s="873"/>
      <c r="B136" s="13"/>
      <c r="C136" s="444" t="s">
        <v>708</v>
      </c>
      <c r="D136" s="300" t="s">
        <v>21</v>
      </c>
      <c r="E136" s="453">
        <v>1</v>
      </c>
      <c r="F136" s="855"/>
      <c r="G136" s="855"/>
    </row>
    <row r="137" spans="1:7" s="5" customFormat="1">
      <c r="A137" s="873"/>
      <c r="B137" s="13"/>
      <c r="C137" s="444"/>
      <c r="D137" s="300"/>
      <c r="E137" s="453"/>
      <c r="F137" s="855"/>
      <c r="G137" s="855"/>
    </row>
    <row r="138" spans="1:7" s="5" customFormat="1">
      <c r="A138" s="873"/>
      <c r="B138" s="13"/>
      <c r="C138" s="444" t="s">
        <v>709</v>
      </c>
      <c r="D138" s="300" t="s">
        <v>21</v>
      </c>
      <c r="E138" s="453">
        <v>1</v>
      </c>
      <c r="F138" s="855"/>
      <c r="G138" s="855"/>
    </row>
    <row r="139" spans="1:7" s="5" customFormat="1">
      <c r="A139" s="873"/>
      <c r="B139" s="13"/>
      <c r="C139" s="449"/>
      <c r="D139" s="321"/>
      <c r="E139" s="454"/>
      <c r="F139" s="855"/>
      <c r="G139" s="855"/>
    </row>
    <row r="140" spans="1:7" s="5" customFormat="1" ht="55.2">
      <c r="A140" s="873"/>
      <c r="B140" s="43"/>
      <c r="C140" s="455" t="s">
        <v>19</v>
      </c>
      <c r="D140" s="301" t="s">
        <v>46</v>
      </c>
      <c r="E140" s="456">
        <v>1</v>
      </c>
      <c r="F140" s="855"/>
      <c r="G140" s="855"/>
    </row>
    <row r="141" spans="1:7" s="5" customFormat="1">
      <c r="A141" s="873"/>
      <c r="B141" s="43"/>
      <c r="C141" s="431" t="s">
        <v>749</v>
      </c>
      <c r="D141" s="432" t="s">
        <v>21</v>
      </c>
      <c r="E141" s="433">
        <v>1</v>
      </c>
      <c r="F141" s="434"/>
      <c r="G141" s="413">
        <f>E141*F141</f>
        <v>0</v>
      </c>
    </row>
    <row r="142" spans="1:7" s="5" customFormat="1">
      <c r="A142" s="114"/>
      <c r="B142" s="43"/>
      <c r="C142" s="173"/>
      <c r="D142" s="31"/>
      <c r="E142" s="130"/>
      <c r="F142" s="134"/>
      <c r="G142" s="45"/>
    </row>
    <row r="143" spans="1:7" s="5" customFormat="1" ht="82.8">
      <c r="A143" s="874" t="s">
        <v>69</v>
      </c>
      <c r="B143" s="43"/>
      <c r="C143" s="435" t="s">
        <v>588</v>
      </c>
      <c r="D143" s="462"/>
      <c r="E143" s="463"/>
      <c r="F143" s="877"/>
      <c r="G143" s="878"/>
    </row>
    <row r="144" spans="1:7" s="5" customFormat="1" ht="27.6">
      <c r="A144" s="875"/>
      <c r="B144" s="43"/>
      <c r="C144" s="448" t="s">
        <v>277</v>
      </c>
      <c r="D144" s="300" t="s">
        <v>21</v>
      </c>
      <c r="E144" s="447">
        <v>1</v>
      </c>
      <c r="F144" s="854"/>
      <c r="G144" s="879"/>
    </row>
    <row r="145" spans="1:7" s="5" customFormat="1">
      <c r="A145" s="875"/>
      <c r="B145" s="43"/>
      <c r="C145" s="444"/>
      <c r="D145" s="300"/>
      <c r="E145" s="447"/>
      <c r="F145" s="854"/>
      <c r="G145" s="879"/>
    </row>
    <row r="146" spans="1:7" s="5" customFormat="1" ht="27.6">
      <c r="A146" s="875"/>
      <c r="B146" s="43"/>
      <c r="C146" s="444" t="s">
        <v>278</v>
      </c>
      <c r="D146" s="259" t="s">
        <v>21</v>
      </c>
      <c r="E146" s="445">
        <v>1</v>
      </c>
      <c r="F146" s="854"/>
      <c r="G146" s="879"/>
    </row>
    <row r="147" spans="1:7" s="5" customFormat="1">
      <c r="A147" s="875"/>
      <c r="B147" s="43"/>
      <c r="C147" s="444"/>
      <c r="D147" s="300"/>
      <c r="E147" s="447"/>
      <c r="F147" s="854"/>
      <c r="G147" s="879"/>
    </row>
    <row r="148" spans="1:7" s="5" customFormat="1" ht="27.6">
      <c r="A148" s="875"/>
      <c r="B148" s="43"/>
      <c r="C148" s="444" t="s">
        <v>279</v>
      </c>
      <c r="D148" s="300" t="s">
        <v>52</v>
      </c>
      <c r="E148" s="447">
        <v>2</v>
      </c>
      <c r="F148" s="854"/>
      <c r="G148" s="879"/>
    </row>
    <row r="149" spans="1:7" s="5" customFormat="1">
      <c r="A149" s="875"/>
      <c r="B149" s="43"/>
      <c r="C149" s="444"/>
      <c r="D149" s="300"/>
      <c r="E149" s="447"/>
      <c r="F149" s="854"/>
      <c r="G149" s="879"/>
    </row>
    <row r="150" spans="1:7" s="5" customFormat="1" ht="27.6">
      <c r="A150" s="875"/>
      <c r="B150" s="43"/>
      <c r="C150" s="444" t="s">
        <v>280</v>
      </c>
      <c r="D150" s="300" t="s">
        <v>52</v>
      </c>
      <c r="E150" s="447">
        <v>1</v>
      </c>
      <c r="F150" s="854"/>
      <c r="G150" s="879"/>
    </row>
    <row r="151" spans="1:7" s="5" customFormat="1">
      <c r="A151" s="875"/>
      <c r="B151" s="43"/>
      <c r="C151" s="444"/>
      <c r="D151" s="300"/>
      <c r="E151" s="447"/>
      <c r="F151" s="854"/>
      <c r="G151" s="879"/>
    </row>
    <row r="152" spans="1:7" s="5" customFormat="1" ht="27.6">
      <c r="A152" s="875"/>
      <c r="B152" s="43"/>
      <c r="C152" s="444" t="s">
        <v>287</v>
      </c>
      <c r="D152" s="300" t="s">
        <v>52</v>
      </c>
      <c r="E152" s="447">
        <v>1</v>
      </c>
      <c r="F152" s="854"/>
      <c r="G152" s="879"/>
    </row>
    <row r="153" spans="1:7" s="5" customFormat="1">
      <c r="A153" s="875"/>
      <c r="B153" s="43"/>
      <c r="C153" s="444"/>
      <c r="D153" s="300"/>
      <c r="E153" s="447"/>
      <c r="F153" s="854"/>
      <c r="G153" s="879"/>
    </row>
    <row r="154" spans="1:7" s="5" customFormat="1">
      <c r="A154" s="875"/>
      <c r="B154" s="43"/>
      <c r="C154" s="444" t="s">
        <v>281</v>
      </c>
      <c r="D154" s="259" t="s">
        <v>52</v>
      </c>
      <c r="E154" s="445">
        <v>4</v>
      </c>
      <c r="F154" s="854"/>
      <c r="G154" s="879"/>
    </row>
    <row r="155" spans="1:7" s="5" customFormat="1">
      <c r="A155" s="875"/>
      <c r="B155" s="43"/>
      <c r="C155" s="444"/>
      <c r="D155" s="259"/>
      <c r="E155" s="445"/>
      <c r="F155" s="854"/>
      <c r="G155" s="879"/>
    </row>
    <row r="156" spans="1:7" s="5" customFormat="1">
      <c r="A156" s="875"/>
      <c r="B156" s="43"/>
      <c r="C156" s="444" t="s">
        <v>710</v>
      </c>
      <c r="D156" s="259" t="s">
        <v>21</v>
      </c>
      <c r="E156" s="445">
        <v>4</v>
      </c>
      <c r="F156" s="854"/>
      <c r="G156" s="879"/>
    </row>
    <row r="157" spans="1:7" s="5" customFormat="1">
      <c r="A157" s="875"/>
      <c r="B157" s="43"/>
      <c r="C157" s="444"/>
      <c r="D157" s="300"/>
      <c r="E157" s="447"/>
      <c r="F157" s="854"/>
      <c r="G157" s="879"/>
    </row>
    <row r="158" spans="1:7" s="5" customFormat="1" ht="27.6">
      <c r="A158" s="875"/>
      <c r="B158" s="43"/>
      <c r="C158" s="444" t="s">
        <v>284</v>
      </c>
      <c r="D158" s="300" t="s">
        <v>21</v>
      </c>
      <c r="E158" s="447">
        <v>4</v>
      </c>
      <c r="F158" s="854"/>
      <c r="G158" s="879"/>
    </row>
    <row r="159" spans="1:7" s="5" customFormat="1">
      <c r="A159" s="875"/>
      <c r="B159" s="43"/>
      <c r="C159" s="444"/>
      <c r="D159" s="300"/>
      <c r="E159" s="447"/>
      <c r="F159" s="854"/>
      <c r="G159" s="879"/>
    </row>
    <row r="160" spans="1:7" s="5" customFormat="1">
      <c r="A160" s="875"/>
      <c r="B160" s="43"/>
      <c r="C160" s="444" t="s">
        <v>285</v>
      </c>
      <c r="D160" s="300" t="s">
        <v>52</v>
      </c>
      <c r="E160" s="447">
        <v>2</v>
      </c>
      <c r="F160" s="854"/>
      <c r="G160" s="879"/>
    </row>
    <row r="161" spans="1:7" s="5" customFormat="1">
      <c r="A161" s="875"/>
      <c r="B161" s="43"/>
      <c r="C161" s="444"/>
      <c r="D161" s="300"/>
      <c r="E161" s="447"/>
      <c r="F161" s="854"/>
      <c r="G161" s="879"/>
    </row>
    <row r="162" spans="1:7" s="5" customFormat="1" ht="27.6">
      <c r="A162" s="875"/>
      <c r="B162" s="43"/>
      <c r="C162" s="444" t="s">
        <v>286</v>
      </c>
      <c r="D162" s="300" t="s">
        <v>52</v>
      </c>
      <c r="E162" s="447">
        <v>1</v>
      </c>
      <c r="F162" s="854"/>
      <c r="G162" s="879"/>
    </row>
    <row r="163" spans="1:7" s="5" customFormat="1">
      <c r="A163" s="875"/>
      <c r="B163" s="43"/>
      <c r="C163" s="444"/>
      <c r="D163" s="300"/>
      <c r="E163" s="447"/>
      <c r="F163" s="854"/>
      <c r="G163" s="879"/>
    </row>
    <row r="164" spans="1:7" s="5" customFormat="1">
      <c r="A164" s="875"/>
      <c r="B164" s="43"/>
      <c r="C164" s="444" t="s">
        <v>291</v>
      </c>
      <c r="D164" s="300" t="s">
        <v>52</v>
      </c>
      <c r="E164" s="447">
        <v>30</v>
      </c>
      <c r="F164" s="854"/>
      <c r="G164" s="879"/>
    </row>
    <row r="165" spans="1:7" s="5" customFormat="1">
      <c r="A165" s="875"/>
      <c r="B165" s="43"/>
      <c r="C165" s="444"/>
      <c r="D165" s="300"/>
      <c r="E165" s="447"/>
      <c r="F165" s="854"/>
      <c r="G165" s="879"/>
    </row>
    <row r="166" spans="1:7" s="5" customFormat="1">
      <c r="A166" s="875"/>
      <c r="B166" s="43"/>
      <c r="C166" s="444" t="s">
        <v>711</v>
      </c>
      <c r="D166" s="300" t="s">
        <v>52</v>
      </c>
      <c r="E166" s="447">
        <v>20</v>
      </c>
      <c r="F166" s="854"/>
      <c r="G166" s="879"/>
    </row>
    <row r="167" spans="1:7" s="5" customFormat="1">
      <c r="A167" s="875"/>
      <c r="B167" s="43"/>
      <c r="C167" s="444"/>
      <c r="D167" s="300"/>
      <c r="E167" s="447"/>
      <c r="F167" s="854"/>
      <c r="G167" s="879"/>
    </row>
    <row r="168" spans="1:7" s="5" customFormat="1" ht="27.6">
      <c r="A168" s="875"/>
      <c r="B168" s="43"/>
      <c r="C168" s="464" t="s">
        <v>292</v>
      </c>
      <c r="D168" s="300" t="s">
        <v>21</v>
      </c>
      <c r="E168" s="447">
        <v>2</v>
      </c>
      <c r="F168" s="854"/>
      <c r="G168" s="879"/>
    </row>
    <row r="169" spans="1:7" s="5" customFormat="1">
      <c r="A169" s="875"/>
      <c r="B169" s="43"/>
      <c r="C169" s="464"/>
      <c r="D169" s="300"/>
      <c r="E169" s="447"/>
      <c r="F169" s="854"/>
      <c r="G169" s="879"/>
    </row>
    <row r="170" spans="1:7" s="5" customFormat="1">
      <c r="A170" s="875"/>
      <c r="B170" s="43"/>
      <c r="C170" s="464" t="s">
        <v>712</v>
      </c>
      <c r="D170" s="300" t="s">
        <v>21</v>
      </c>
      <c r="E170" s="447">
        <v>1</v>
      </c>
      <c r="F170" s="854"/>
      <c r="G170" s="879"/>
    </row>
    <row r="171" spans="1:7" s="5" customFormat="1">
      <c r="A171" s="875"/>
      <c r="B171" s="43"/>
      <c r="C171" s="464"/>
      <c r="D171" s="300"/>
      <c r="E171" s="447"/>
      <c r="F171" s="854"/>
      <c r="G171" s="879"/>
    </row>
    <row r="172" spans="1:7" s="5" customFormat="1" ht="55.2">
      <c r="A172" s="875"/>
      <c r="B172" s="43"/>
      <c r="C172" s="455" t="s">
        <v>0</v>
      </c>
      <c r="D172" s="302" t="s">
        <v>21</v>
      </c>
      <c r="E172" s="465">
        <v>3</v>
      </c>
      <c r="F172" s="854"/>
      <c r="G172" s="879"/>
    </row>
    <row r="173" spans="1:7" s="5" customFormat="1">
      <c r="A173" s="875"/>
      <c r="B173" s="43"/>
      <c r="C173" s="466"/>
      <c r="D173" s="302"/>
      <c r="E173" s="465"/>
      <c r="F173" s="856"/>
      <c r="G173" s="880"/>
    </row>
    <row r="174" spans="1:7" s="5" customFormat="1">
      <c r="A174" s="876"/>
      <c r="B174" s="43"/>
      <c r="C174" s="457" t="s">
        <v>750</v>
      </c>
      <c r="D174" s="458" t="s">
        <v>21</v>
      </c>
      <c r="E174" s="459">
        <v>1</v>
      </c>
      <c r="F174" s="460"/>
      <c r="G174" s="461"/>
    </row>
    <row r="175" spans="1:7" s="5" customFormat="1">
      <c r="A175" s="114"/>
      <c r="B175" s="43"/>
      <c r="C175" s="44"/>
      <c r="D175" s="303"/>
      <c r="E175" s="217"/>
      <c r="F175" s="99"/>
      <c r="G175" s="144"/>
    </row>
    <row r="176" spans="1:7" s="5" customFormat="1" ht="82.8">
      <c r="A176" s="858" t="s">
        <v>71</v>
      </c>
      <c r="B176" s="43"/>
      <c r="C176" s="435" t="s">
        <v>589</v>
      </c>
      <c r="D176" s="462"/>
      <c r="E176" s="463"/>
      <c r="F176" s="854"/>
      <c r="G176" s="855"/>
    </row>
    <row r="177" spans="1:7" s="5" customFormat="1" ht="27.6">
      <c r="A177" s="859"/>
      <c r="B177" s="43"/>
      <c r="C177" s="448" t="s">
        <v>277</v>
      </c>
      <c r="D177" s="300" t="s">
        <v>21</v>
      </c>
      <c r="E177" s="447">
        <v>1</v>
      </c>
      <c r="F177" s="854"/>
      <c r="G177" s="855"/>
    </row>
    <row r="178" spans="1:7" s="5" customFormat="1">
      <c r="A178" s="859"/>
      <c r="B178" s="43"/>
      <c r="C178" s="444"/>
      <c r="D178" s="300"/>
      <c r="E178" s="447"/>
      <c r="F178" s="854"/>
      <c r="G178" s="855"/>
    </row>
    <row r="179" spans="1:7" s="5" customFormat="1" ht="27.6">
      <c r="A179" s="859"/>
      <c r="B179" s="43"/>
      <c r="C179" s="444" t="s">
        <v>278</v>
      </c>
      <c r="D179" s="259" t="s">
        <v>21</v>
      </c>
      <c r="E179" s="445">
        <v>1</v>
      </c>
      <c r="F179" s="854"/>
      <c r="G179" s="855"/>
    </row>
    <row r="180" spans="1:7" s="5" customFormat="1">
      <c r="A180" s="859"/>
      <c r="B180" s="43"/>
      <c r="C180" s="444"/>
      <c r="D180" s="300"/>
      <c r="E180" s="447"/>
      <c r="F180" s="854"/>
      <c r="G180" s="855"/>
    </row>
    <row r="181" spans="1:7" s="5" customFormat="1" ht="27.6">
      <c r="A181" s="859"/>
      <c r="B181" s="43"/>
      <c r="C181" s="444" t="s">
        <v>279</v>
      </c>
      <c r="D181" s="300" t="s">
        <v>52</v>
      </c>
      <c r="E181" s="447">
        <v>2</v>
      </c>
      <c r="F181" s="854"/>
      <c r="G181" s="855"/>
    </row>
    <row r="182" spans="1:7" s="5" customFormat="1">
      <c r="A182" s="859"/>
      <c r="B182" s="43"/>
      <c r="C182" s="444"/>
      <c r="D182" s="300"/>
      <c r="E182" s="447"/>
      <c r="F182" s="854"/>
      <c r="G182" s="855"/>
    </row>
    <row r="183" spans="1:7" s="5" customFormat="1" ht="27.6">
      <c r="A183" s="859"/>
      <c r="B183" s="43"/>
      <c r="C183" s="444" t="s">
        <v>280</v>
      </c>
      <c r="D183" s="300" t="s">
        <v>52</v>
      </c>
      <c r="E183" s="447">
        <v>1</v>
      </c>
      <c r="F183" s="854"/>
      <c r="G183" s="855"/>
    </row>
    <row r="184" spans="1:7" s="5" customFormat="1">
      <c r="A184" s="859"/>
      <c r="B184" s="43"/>
      <c r="C184" s="444"/>
      <c r="D184" s="300"/>
      <c r="E184" s="447"/>
      <c r="F184" s="854"/>
      <c r="G184" s="855"/>
    </row>
    <row r="185" spans="1:7" s="5" customFormat="1" ht="27.6">
      <c r="A185" s="859"/>
      <c r="B185" s="43"/>
      <c r="C185" s="444" t="s">
        <v>287</v>
      </c>
      <c r="D185" s="300" t="s">
        <v>52</v>
      </c>
      <c r="E185" s="447">
        <v>1</v>
      </c>
      <c r="F185" s="854"/>
      <c r="G185" s="855"/>
    </row>
    <row r="186" spans="1:7" s="5" customFormat="1">
      <c r="A186" s="859"/>
      <c r="B186" s="43"/>
      <c r="C186" s="444"/>
      <c r="D186" s="300"/>
      <c r="E186" s="447"/>
      <c r="F186" s="854"/>
      <c r="G186" s="855"/>
    </row>
    <row r="187" spans="1:7" s="5" customFormat="1">
      <c r="A187" s="859"/>
      <c r="B187" s="43"/>
      <c r="C187" s="444" t="s">
        <v>281</v>
      </c>
      <c r="D187" s="259" t="s">
        <v>52</v>
      </c>
      <c r="E187" s="445">
        <v>4</v>
      </c>
      <c r="F187" s="854"/>
      <c r="G187" s="855"/>
    </row>
    <row r="188" spans="1:7" s="5" customFormat="1">
      <c r="A188" s="859"/>
      <c r="B188" s="43"/>
      <c r="C188" s="444"/>
      <c r="D188" s="259"/>
      <c r="E188" s="445"/>
      <c r="F188" s="854"/>
      <c r="G188" s="855"/>
    </row>
    <row r="189" spans="1:7" s="5" customFormat="1">
      <c r="A189" s="859"/>
      <c r="B189" s="43"/>
      <c r="C189" s="444" t="s">
        <v>282</v>
      </c>
      <c r="D189" s="259" t="s">
        <v>21</v>
      </c>
      <c r="E189" s="445">
        <v>4</v>
      </c>
      <c r="F189" s="854"/>
      <c r="G189" s="855"/>
    </row>
    <row r="190" spans="1:7" s="5" customFormat="1">
      <c r="A190" s="859"/>
      <c r="B190" s="43"/>
      <c r="C190" s="444"/>
      <c r="D190" s="300"/>
      <c r="E190" s="447"/>
      <c r="F190" s="854"/>
      <c r="G190" s="855"/>
    </row>
    <row r="191" spans="1:7" s="5" customFormat="1" ht="27.6">
      <c r="A191" s="859"/>
      <c r="B191" s="43"/>
      <c r="C191" s="444" t="s">
        <v>284</v>
      </c>
      <c r="D191" s="300" t="s">
        <v>21</v>
      </c>
      <c r="E191" s="447">
        <v>4</v>
      </c>
      <c r="F191" s="854"/>
      <c r="G191" s="855"/>
    </row>
    <row r="192" spans="1:7" s="5" customFormat="1">
      <c r="A192" s="859"/>
      <c r="B192" s="43"/>
      <c r="C192" s="444"/>
      <c r="D192" s="300"/>
      <c r="E192" s="447"/>
      <c r="F192" s="854"/>
      <c r="G192" s="855"/>
    </row>
    <row r="193" spans="1:7" s="5" customFormat="1">
      <c r="A193" s="859"/>
      <c r="B193" s="43"/>
      <c r="C193" s="444" t="s">
        <v>285</v>
      </c>
      <c r="D193" s="300" t="s">
        <v>52</v>
      </c>
      <c r="E193" s="447">
        <v>2</v>
      </c>
      <c r="F193" s="854"/>
      <c r="G193" s="855"/>
    </row>
    <row r="194" spans="1:7" s="5" customFormat="1">
      <c r="A194" s="859"/>
      <c r="B194" s="43"/>
      <c r="C194" s="444"/>
      <c r="D194" s="300"/>
      <c r="E194" s="447"/>
      <c r="F194" s="854"/>
      <c r="G194" s="855"/>
    </row>
    <row r="195" spans="1:7" s="5" customFormat="1">
      <c r="A195" s="859"/>
      <c r="B195" s="43"/>
      <c r="C195" s="444" t="s">
        <v>291</v>
      </c>
      <c r="D195" s="300" t="s">
        <v>52</v>
      </c>
      <c r="E195" s="447">
        <v>30</v>
      </c>
      <c r="F195" s="854"/>
      <c r="G195" s="855"/>
    </row>
    <row r="196" spans="1:7" s="5" customFormat="1">
      <c r="A196" s="859"/>
      <c r="B196" s="43"/>
      <c r="C196" s="444"/>
      <c r="D196" s="300"/>
      <c r="E196" s="447"/>
      <c r="F196" s="854"/>
      <c r="G196" s="855"/>
    </row>
    <row r="197" spans="1:7" s="5" customFormat="1">
      <c r="A197" s="859"/>
      <c r="B197" s="43"/>
      <c r="C197" s="444" t="s">
        <v>269</v>
      </c>
      <c r="D197" s="300" t="s">
        <v>52</v>
      </c>
      <c r="E197" s="447">
        <v>20</v>
      </c>
      <c r="F197" s="854"/>
      <c r="G197" s="855"/>
    </row>
    <row r="198" spans="1:7" s="5" customFormat="1">
      <c r="A198" s="859"/>
      <c r="B198" s="43"/>
      <c r="C198" s="444"/>
      <c r="D198" s="300"/>
      <c r="E198" s="447"/>
      <c r="F198" s="854"/>
      <c r="G198" s="855"/>
    </row>
    <row r="199" spans="1:7" s="5" customFormat="1" ht="27.6">
      <c r="A199" s="859"/>
      <c r="B199" s="43"/>
      <c r="C199" s="464" t="s">
        <v>292</v>
      </c>
      <c r="D199" s="300" t="s">
        <v>21</v>
      </c>
      <c r="E199" s="447">
        <v>2</v>
      </c>
      <c r="F199" s="854"/>
      <c r="G199" s="855"/>
    </row>
    <row r="200" spans="1:7" s="5" customFormat="1">
      <c r="A200" s="859"/>
      <c r="B200" s="43"/>
      <c r="C200" s="464"/>
      <c r="D200" s="300"/>
      <c r="E200" s="447"/>
      <c r="F200" s="854"/>
      <c r="G200" s="855"/>
    </row>
    <row r="201" spans="1:7" s="5" customFormat="1">
      <c r="A201" s="859"/>
      <c r="B201" s="43"/>
      <c r="C201" s="464" t="s">
        <v>712</v>
      </c>
      <c r="D201" s="300" t="s">
        <v>21</v>
      </c>
      <c r="E201" s="447">
        <v>1</v>
      </c>
      <c r="F201" s="854"/>
      <c r="G201" s="855"/>
    </row>
    <row r="202" spans="1:7" s="5" customFormat="1">
      <c r="A202" s="859"/>
      <c r="B202" s="43"/>
      <c r="C202" s="464"/>
      <c r="D202" s="300"/>
      <c r="E202" s="447"/>
      <c r="F202" s="854"/>
      <c r="G202" s="855"/>
    </row>
    <row r="203" spans="1:7" s="5" customFormat="1" ht="55.2">
      <c r="A203" s="859"/>
      <c r="B203" s="43"/>
      <c r="C203" s="455" t="s">
        <v>0</v>
      </c>
      <c r="D203" s="302" t="s">
        <v>21</v>
      </c>
      <c r="E203" s="465">
        <v>3</v>
      </c>
      <c r="F203" s="854"/>
      <c r="G203" s="855"/>
    </row>
    <row r="204" spans="1:7" s="5" customFormat="1">
      <c r="A204" s="859"/>
      <c r="B204" s="43"/>
      <c r="C204" s="467"/>
      <c r="D204" s="303"/>
      <c r="E204" s="468"/>
      <c r="F204" s="856"/>
      <c r="G204" s="857"/>
    </row>
    <row r="205" spans="1:7" s="5" customFormat="1">
      <c r="A205" s="860"/>
      <c r="B205" s="43"/>
      <c r="C205" s="457" t="s">
        <v>751</v>
      </c>
      <c r="D205" s="458" t="s">
        <v>21</v>
      </c>
      <c r="E205" s="459">
        <v>1</v>
      </c>
      <c r="F205" s="460"/>
      <c r="G205" s="461"/>
    </row>
    <row r="206" spans="1:7" s="5" customFormat="1">
      <c r="A206" s="114"/>
      <c r="B206" s="43"/>
      <c r="C206" s="44"/>
      <c r="D206" s="303"/>
      <c r="E206" s="217"/>
      <c r="F206" s="99"/>
      <c r="G206" s="144"/>
    </row>
    <row r="207" spans="1:7" s="5" customFormat="1" ht="82.8">
      <c r="A207" s="858" t="s">
        <v>325</v>
      </c>
      <c r="B207" s="43"/>
      <c r="C207" s="435" t="s">
        <v>590</v>
      </c>
      <c r="D207" s="462"/>
      <c r="E207" s="463"/>
      <c r="F207" s="854"/>
      <c r="G207" s="855"/>
    </row>
    <row r="208" spans="1:7" s="5" customFormat="1">
      <c r="A208" s="859"/>
      <c r="B208" s="43"/>
      <c r="C208" s="469"/>
      <c r="D208" s="323"/>
      <c r="E208" s="470"/>
      <c r="F208" s="854"/>
      <c r="G208" s="855"/>
    </row>
    <row r="209" spans="1:7" s="5" customFormat="1" ht="27.6">
      <c r="A209" s="859"/>
      <c r="B209" s="43"/>
      <c r="C209" s="448" t="s">
        <v>288</v>
      </c>
      <c r="D209" s="300" t="s">
        <v>21</v>
      </c>
      <c r="E209" s="447">
        <v>1</v>
      </c>
      <c r="F209" s="854"/>
      <c r="G209" s="855"/>
    </row>
    <row r="210" spans="1:7" s="5" customFormat="1">
      <c r="A210" s="859"/>
      <c r="B210" s="43"/>
      <c r="C210" s="444"/>
      <c r="D210" s="300"/>
      <c r="E210" s="447"/>
      <c r="F210" s="854"/>
      <c r="G210" s="855"/>
    </row>
    <row r="211" spans="1:7" s="5" customFormat="1" ht="27.6">
      <c r="A211" s="859"/>
      <c r="B211" s="43"/>
      <c r="C211" s="444" t="s">
        <v>300</v>
      </c>
      <c r="D211" s="259" t="s">
        <v>21</v>
      </c>
      <c r="E211" s="445">
        <v>1</v>
      </c>
      <c r="F211" s="854"/>
      <c r="G211" s="855"/>
    </row>
    <row r="212" spans="1:7" s="5" customFormat="1">
      <c r="A212" s="859"/>
      <c r="B212" s="43"/>
      <c r="C212" s="444"/>
      <c r="D212" s="300"/>
      <c r="E212" s="447"/>
      <c r="F212" s="854"/>
      <c r="G212" s="855"/>
    </row>
    <row r="213" spans="1:7" s="5" customFormat="1" ht="27.6">
      <c r="A213" s="859"/>
      <c r="B213" s="43"/>
      <c r="C213" s="444" t="s">
        <v>279</v>
      </c>
      <c r="D213" s="300" t="s">
        <v>52</v>
      </c>
      <c r="E213" s="447">
        <v>2</v>
      </c>
      <c r="F213" s="854"/>
      <c r="G213" s="855"/>
    </row>
    <row r="214" spans="1:7" s="5" customFormat="1">
      <c r="A214" s="859"/>
      <c r="B214" s="43"/>
      <c r="C214" s="444"/>
      <c r="D214" s="300"/>
      <c r="E214" s="447"/>
      <c r="F214" s="854"/>
      <c r="G214" s="855"/>
    </row>
    <row r="215" spans="1:7" s="5" customFormat="1" ht="27.6">
      <c r="A215" s="859"/>
      <c r="B215" s="43"/>
      <c r="C215" s="444" t="s">
        <v>289</v>
      </c>
      <c r="D215" s="300" t="s">
        <v>52</v>
      </c>
      <c r="E215" s="447">
        <v>1</v>
      </c>
      <c r="F215" s="854"/>
      <c r="G215" s="855"/>
    </row>
    <row r="216" spans="1:7" s="5" customFormat="1">
      <c r="A216" s="859"/>
      <c r="B216" s="43"/>
      <c r="C216" s="444"/>
      <c r="D216" s="300"/>
      <c r="E216" s="447"/>
      <c r="F216" s="854"/>
      <c r="G216" s="855"/>
    </row>
    <row r="217" spans="1:7" s="5" customFormat="1">
      <c r="A217" s="859"/>
      <c r="B217" s="43"/>
      <c r="C217" s="444" t="s">
        <v>290</v>
      </c>
      <c r="D217" s="300" t="s">
        <v>52</v>
      </c>
      <c r="E217" s="447">
        <v>2</v>
      </c>
      <c r="F217" s="854"/>
      <c r="G217" s="855"/>
    </row>
    <row r="218" spans="1:7" s="5" customFormat="1">
      <c r="A218" s="859"/>
      <c r="B218" s="43"/>
      <c r="C218" s="444"/>
      <c r="D218" s="300"/>
      <c r="E218" s="447"/>
      <c r="F218" s="854"/>
      <c r="G218" s="855"/>
    </row>
    <row r="219" spans="1:7" s="5" customFormat="1">
      <c r="A219" s="859"/>
      <c r="B219" s="43"/>
      <c r="C219" s="444" t="s">
        <v>272</v>
      </c>
      <c r="D219" s="300" t="s">
        <v>52</v>
      </c>
      <c r="E219" s="447">
        <v>1</v>
      </c>
      <c r="F219" s="854"/>
      <c r="G219" s="855"/>
    </row>
    <row r="220" spans="1:7" s="5" customFormat="1">
      <c r="A220" s="859"/>
      <c r="B220" s="43"/>
      <c r="C220" s="444"/>
      <c r="D220" s="300"/>
      <c r="E220" s="447"/>
      <c r="F220" s="854"/>
      <c r="G220" s="855"/>
    </row>
    <row r="221" spans="1:7" s="5" customFormat="1">
      <c r="A221" s="859"/>
      <c r="B221" s="43"/>
      <c r="C221" s="444" t="s">
        <v>291</v>
      </c>
      <c r="D221" s="300" t="s">
        <v>52</v>
      </c>
      <c r="E221" s="447">
        <v>12</v>
      </c>
      <c r="F221" s="854"/>
      <c r="G221" s="855"/>
    </row>
    <row r="222" spans="1:7" s="5" customFormat="1">
      <c r="A222" s="859"/>
      <c r="B222" s="43"/>
      <c r="C222" s="444"/>
      <c r="D222" s="300"/>
      <c r="E222" s="447"/>
      <c r="F222" s="854"/>
      <c r="G222" s="855"/>
    </row>
    <row r="223" spans="1:7" s="5" customFormat="1">
      <c r="A223" s="859"/>
      <c r="B223" s="43"/>
      <c r="C223" s="444" t="s">
        <v>269</v>
      </c>
      <c r="D223" s="300" t="s">
        <v>52</v>
      </c>
      <c r="E223" s="447">
        <v>14</v>
      </c>
      <c r="F223" s="854"/>
      <c r="G223" s="855"/>
    </row>
    <row r="224" spans="1:7" s="5" customFormat="1">
      <c r="A224" s="859"/>
      <c r="B224" s="43"/>
      <c r="C224" s="444"/>
      <c r="D224" s="300"/>
      <c r="E224" s="447"/>
      <c r="F224" s="854"/>
      <c r="G224" s="855"/>
    </row>
    <row r="225" spans="1:7" s="5" customFormat="1" ht="27.6">
      <c r="A225" s="859"/>
      <c r="B225" s="43"/>
      <c r="C225" s="464" t="s">
        <v>292</v>
      </c>
      <c r="D225" s="300" t="s">
        <v>21</v>
      </c>
      <c r="E225" s="447">
        <v>2</v>
      </c>
      <c r="F225" s="854"/>
      <c r="G225" s="855"/>
    </row>
    <row r="226" spans="1:7" s="5" customFormat="1">
      <c r="A226" s="859"/>
      <c r="B226" s="43"/>
      <c r="C226" s="464"/>
      <c r="D226" s="300"/>
      <c r="E226" s="447"/>
      <c r="F226" s="854"/>
      <c r="G226" s="855"/>
    </row>
    <row r="227" spans="1:7" s="5" customFormat="1">
      <c r="A227" s="859"/>
      <c r="B227" s="43"/>
      <c r="C227" s="464" t="s">
        <v>293</v>
      </c>
      <c r="D227" s="300" t="s">
        <v>21</v>
      </c>
      <c r="E227" s="447">
        <v>1</v>
      </c>
      <c r="F227" s="854"/>
      <c r="G227" s="855"/>
    </row>
    <row r="228" spans="1:7" s="5" customFormat="1">
      <c r="A228" s="859"/>
      <c r="B228" s="43"/>
      <c r="C228" s="464"/>
      <c r="D228" s="300"/>
      <c r="E228" s="447"/>
      <c r="F228" s="854"/>
      <c r="G228" s="855"/>
    </row>
    <row r="229" spans="1:7" s="5" customFormat="1" ht="55.2">
      <c r="A229" s="859"/>
      <c r="B229" s="43"/>
      <c r="C229" s="472" t="s">
        <v>0</v>
      </c>
      <c r="D229" s="303" t="s">
        <v>21</v>
      </c>
      <c r="E229" s="468">
        <v>3</v>
      </c>
      <c r="F229" s="854"/>
      <c r="G229" s="855"/>
    </row>
    <row r="230" spans="1:7" s="5" customFormat="1">
      <c r="A230" s="859"/>
      <c r="B230" s="43"/>
      <c r="C230" s="467"/>
      <c r="D230" s="303"/>
      <c r="E230" s="468"/>
      <c r="F230" s="856"/>
      <c r="G230" s="857"/>
    </row>
    <row r="231" spans="1:7" s="5" customFormat="1">
      <c r="A231" s="860"/>
      <c r="B231" s="43"/>
      <c r="C231" s="457" t="s">
        <v>752</v>
      </c>
      <c r="D231" s="458" t="s">
        <v>21</v>
      </c>
      <c r="E231" s="459">
        <v>1</v>
      </c>
      <c r="F231" s="460"/>
      <c r="G231" s="461"/>
    </row>
    <row r="232" spans="1:7" s="5" customFormat="1">
      <c r="A232" s="114"/>
      <c r="B232" s="43"/>
      <c r="C232" s="44"/>
      <c r="D232" s="303"/>
      <c r="E232" s="217"/>
      <c r="F232" s="99"/>
      <c r="G232" s="144"/>
    </row>
    <row r="233" spans="1:7" s="5" customFormat="1" ht="82.8">
      <c r="A233" s="858" t="s">
        <v>205</v>
      </c>
      <c r="B233" s="43"/>
      <c r="C233" s="435" t="s">
        <v>591</v>
      </c>
      <c r="D233" s="462"/>
      <c r="E233" s="463"/>
      <c r="F233" s="854"/>
      <c r="G233" s="855"/>
    </row>
    <row r="234" spans="1:7" s="5" customFormat="1">
      <c r="A234" s="859"/>
      <c r="B234" s="43"/>
      <c r="C234" s="469"/>
      <c r="D234" s="323"/>
      <c r="E234" s="470"/>
      <c r="F234" s="854"/>
      <c r="G234" s="855"/>
    </row>
    <row r="235" spans="1:7" s="5" customFormat="1" ht="27.6">
      <c r="A235" s="859"/>
      <c r="B235" s="43"/>
      <c r="C235" s="448" t="s">
        <v>288</v>
      </c>
      <c r="D235" s="300" t="s">
        <v>21</v>
      </c>
      <c r="E235" s="447">
        <v>1</v>
      </c>
      <c r="F235" s="854"/>
      <c r="G235" s="855"/>
    </row>
    <row r="236" spans="1:7" s="5" customFormat="1">
      <c r="A236" s="859"/>
      <c r="B236" s="43"/>
      <c r="C236" s="444"/>
      <c r="D236" s="300"/>
      <c r="E236" s="447"/>
      <c r="F236" s="854"/>
      <c r="G236" s="855"/>
    </row>
    <row r="237" spans="1:7" s="5" customFormat="1" ht="27.6">
      <c r="A237" s="859"/>
      <c r="B237" s="43"/>
      <c r="C237" s="444" t="s">
        <v>300</v>
      </c>
      <c r="D237" s="259" t="s">
        <v>21</v>
      </c>
      <c r="E237" s="445">
        <v>1</v>
      </c>
      <c r="F237" s="854"/>
      <c r="G237" s="855"/>
    </row>
    <row r="238" spans="1:7" s="5" customFormat="1">
      <c r="A238" s="859"/>
      <c r="B238" s="43"/>
      <c r="C238" s="444"/>
      <c r="D238" s="300"/>
      <c r="E238" s="447"/>
      <c r="F238" s="854"/>
      <c r="G238" s="855"/>
    </row>
    <row r="239" spans="1:7" s="5" customFormat="1" ht="27.6">
      <c r="A239" s="859"/>
      <c r="B239" s="43"/>
      <c r="C239" s="444" t="s">
        <v>279</v>
      </c>
      <c r="D239" s="300" t="s">
        <v>52</v>
      </c>
      <c r="E239" s="447">
        <v>2</v>
      </c>
      <c r="F239" s="854"/>
      <c r="G239" s="855"/>
    </row>
    <row r="240" spans="1:7" s="5" customFormat="1">
      <c r="A240" s="859"/>
      <c r="B240" s="43"/>
      <c r="C240" s="444"/>
      <c r="D240" s="300"/>
      <c r="E240" s="447"/>
      <c r="F240" s="854"/>
      <c r="G240" s="855"/>
    </row>
    <row r="241" spans="1:7" s="5" customFormat="1" ht="27.6">
      <c r="A241" s="859"/>
      <c r="B241" s="43"/>
      <c r="C241" s="444" t="s">
        <v>289</v>
      </c>
      <c r="D241" s="300" t="s">
        <v>52</v>
      </c>
      <c r="E241" s="447">
        <v>1</v>
      </c>
      <c r="F241" s="854"/>
      <c r="G241" s="855"/>
    </row>
    <row r="242" spans="1:7" s="5" customFormat="1">
      <c r="A242" s="859"/>
      <c r="B242" s="43"/>
      <c r="C242" s="444"/>
      <c r="D242" s="300"/>
      <c r="E242" s="447"/>
      <c r="F242" s="854"/>
      <c r="G242" s="855"/>
    </row>
    <row r="243" spans="1:7" s="5" customFormat="1">
      <c r="A243" s="859"/>
      <c r="B243" s="43"/>
      <c r="C243" s="444" t="s">
        <v>290</v>
      </c>
      <c r="D243" s="300" t="s">
        <v>52</v>
      </c>
      <c r="E243" s="447">
        <v>2</v>
      </c>
      <c r="F243" s="854"/>
      <c r="G243" s="855"/>
    </row>
    <row r="244" spans="1:7" s="5" customFormat="1">
      <c r="A244" s="859"/>
      <c r="B244" s="43"/>
      <c r="C244" s="444"/>
      <c r="D244" s="300"/>
      <c r="E244" s="447"/>
      <c r="F244" s="854"/>
      <c r="G244" s="855"/>
    </row>
    <row r="245" spans="1:7" s="5" customFormat="1">
      <c r="A245" s="859"/>
      <c r="B245" s="43"/>
      <c r="C245" s="444" t="s">
        <v>272</v>
      </c>
      <c r="D245" s="300" t="s">
        <v>52</v>
      </c>
      <c r="E245" s="447">
        <v>1</v>
      </c>
      <c r="F245" s="854"/>
      <c r="G245" s="855"/>
    </row>
    <row r="246" spans="1:7" s="5" customFormat="1">
      <c r="A246" s="859"/>
      <c r="B246" s="43"/>
      <c r="C246" s="444"/>
      <c r="D246" s="300"/>
      <c r="E246" s="447"/>
      <c r="F246" s="854"/>
      <c r="G246" s="855"/>
    </row>
    <row r="247" spans="1:7" s="5" customFormat="1">
      <c r="A247" s="859"/>
      <c r="B247" s="43"/>
      <c r="C247" s="444" t="s">
        <v>291</v>
      </c>
      <c r="D247" s="300" t="s">
        <v>52</v>
      </c>
      <c r="E247" s="447">
        <v>12</v>
      </c>
      <c r="F247" s="854"/>
      <c r="G247" s="855"/>
    </row>
    <row r="248" spans="1:7" s="5" customFormat="1">
      <c r="A248" s="859"/>
      <c r="B248" s="43"/>
      <c r="C248" s="444"/>
      <c r="D248" s="300"/>
      <c r="E248" s="447"/>
      <c r="F248" s="854"/>
      <c r="G248" s="855"/>
    </row>
    <row r="249" spans="1:7" s="5" customFormat="1">
      <c r="A249" s="859"/>
      <c r="B249" s="43"/>
      <c r="C249" s="444" t="s">
        <v>269</v>
      </c>
      <c r="D249" s="300" t="s">
        <v>52</v>
      </c>
      <c r="E249" s="447">
        <v>14</v>
      </c>
      <c r="F249" s="854"/>
      <c r="G249" s="855"/>
    </row>
    <row r="250" spans="1:7" s="5" customFormat="1">
      <c r="A250" s="859"/>
      <c r="B250" s="43"/>
      <c r="C250" s="444"/>
      <c r="D250" s="300"/>
      <c r="E250" s="447"/>
      <c r="F250" s="854"/>
      <c r="G250" s="855"/>
    </row>
    <row r="251" spans="1:7" s="5" customFormat="1" ht="27.6">
      <c r="A251" s="859"/>
      <c r="B251" s="43"/>
      <c r="C251" s="464" t="s">
        <v>292</v>
      </c>
      <c r="D251" s="300" t="s">
        <v>21</v>
      </c>
      <c r="E251" s="447">
        <v>2</v>
      </c>
      <c r="F251" s="854"/>
      <c r="G251" s="855"/>
    </row>
    <row r="252" spans="1:7" s="5" customFormat="1">
      <c r="A252" s="859"/>
      <c r="B252" s="43"/>
      <c r="C252" s="464"/>
      <c r="D252" s="300"/>
      <c r="E252" s="447"/>
      <c r="F252" s="854"/>
      <c r="G252" s="855"/>
    </row>
    <row r="253" spans="1:7" s="5" customFormat="1">
      <c r="A253" s="859"/>
      <c r="B253" s="43"/>
      <c r="C253" s="464" t="s">
        <v>293</v>
      </c>
      <c r="D253" s="300" t="s">
        <v>21</v>
      </c>
      <c r="E253" s="447">
        <v>1</v>
      </c>
      <c r="F253" s="854"/>
      <c r="G253" s="855"/>
    </row>
    <row r="254" spans="1:7" s="5" customFormat="1">
      <c r="A254" s="859"/>
      <c r="B254" s="43"/>
      <c r="C254" s="464"/>
      <c r="D254" s="300"/>
      <c r="E254" s="447"/>
      <c r="F254" s="854"/>
      <c r="G254" s="855"/>
    </row>
    <row r="255" spans="1:7" s="5" customFormat="1" ht="55.2">
      <c r="A255" s="859"/>
      <c r="B255" s="43"/>
      <c r="C255" s="472" t="s">
        <v>0</v>
      </c>
      <c r="D255" s="303" t="s">
        <v>21</v>
      </c>
      <c r="E255" s="468">
        <v>3</v>
      </c>
      <c r="F255" s="854"/>
      <c r="G255" s="855"/>
    </row>
    <row r="256" spans="1:7" s="5" customFormat="1">
      <c r="A256" s="859"/>
      <c r="B256" s="43"/>
      <c r="C256" s="466"/>
      <c r="D256" s="302"/>
      <c r="E256" s="465"/>
      <c r="F256" s="856"/>
      <c r="G256" s="857"/>
    </row>
    <row r="257" spans="1:7" s="5" customFormat="1">
      <c r="A257" s="860"/>
      <c r="B257" s="43"/>
      <c r="C257" s="473" t="s">
        <v>753</v>
      </c>
      <c r="D257" s="474" t="s">
        <v>21</v>
      </c>
      <c r="E257" s="475">
        <v>1</v>
      </c>
      <c r="F257" s="460"/>
      <c r="G257" s="461"/>
    </row>
    <row r="258" spans="1:7" s="5" customFormat="1">
      <c r="A258" s="114"/>
      <c r="B258" s="43"/>
      <c r="C258" s="44"/>
      <c r="D258" s="300"/>
      <c r="E258" s="102"/>
      <c r="F258" s="134"/>
      <c r="G258" s="45"/>
    </row>
    <row r="259" spans="1:7" s="5" customFormat="1" ht="82.8">
      <c r="A259" s="858" t="s">
        <v>326</v>
      </c>
      <c r="B259" s="43"/>
      <c r="C259" s="435" t="s">
        <v>592</v>
      </c>
      <c r="D259" s="462"/>
      <c r="E259" s="463"/>
      <c r="F259" s="854"/>
      <c r="G259" s="855"/>
    </row>
    <row r="260" spans="1:7" s="5" customFormat="1">
      <c r="A260" s="859"/>
      <c r="B260" s="43"/>
      <c r="C260" s="469"/>
      <c r="D260" s="323"/>
      <c r="E260" s="470"/>
      <c r="F260" s="854"/>
      <c r="G260" s="855"/>
    </row>
    <row r="261" spans="1:7" s="5" customFormat="1" ht="27.6">
      <c r="A261" s="859"/>
      <c r="B261" s="43"/>
      <c r="C261" s="448" t="s">
        <v>288</v>
      </c>
      <c r="D261" s="300" t="s">
        <v>21</v>
      </c>
      <c r="E261" s="447">
        <v>1</v>
      </c>
      <c r="F261" s="854"/>
      <c r="G261" s="855"/>
    </row>
    <row r="262" spans="1:7" s="5" customFormat="1">
      <c r="A262" s="859"/>
      <c r="B262" s="43"/>
      <c r="C262" s="444"/>
      <c r="D262" s="300"/>
      <c r="E262" s="447"/>
      <c r="F262" s="854"/>
      <c r="G262" s="855"/>
    </row>
    <row r="263" spans="1:7" s="5" customFormat="1" ht="27.6">
      <c r="A263" s="859"/>
      <c r="B263" s="43"/>
      <c r="C263" s="444" t="s">
        <v>300</v>
      </c>
      <c r="D263" s="259" t="s">
        <v>21</v>
      </c>
      <c r="E263" s="445">
        <v>1</v>
      </c>
      <c r="F263" s="854"/>
      <c r="G263" s="855"/>
    </row>
    <row r="264" spans="1:7" s="5" customFormat="1">
      <c r="A264" s="859"/>
      <c r="B264" s="43"/>
      <c r="C264" s="444"/>
      <c r="D264" s="300"/>
      <c r="E264" s="447"/>
      <c r="F264" s="854"/>
      <c r="G264" s="855"/>
    </row>
    <row r="265" spans="1:7" s="5" customFormat="1" ht="27.6">
      <c r="A265" s="859"/>
      <c r="B265" s="43"/>
      <c r="C265" s="444" t="s">
        <v>279</v>
      </c>
      <c r="D265" s="300" t="s">
        <v>52</v>
      </c>
      <c r="E265" s="447">
        <v>2</v>
      </c>
      <c r="F265" s="854"/>
      <c r="G265" s="855"/>
    </row>
    <row r="266" spans="1:7" s="5" customFormat="1">
      <c r="A266" s="859"/>
      <c r="B266" s="43"/>
      <c r="C266" s="444"/>
      <c r="D266" s="300"/>
      <c r="E266" s="447"/>
      <c r="F266" s="854"/>
      <c r="G266" s="855"/>
    </row>
    <row r="267" spans="1:7" s="5" customFormat="1" ht="27.6">
      <c r="A267" s="859"/>
      <c r="B267" s="43"/>
      <c r="C267" s="444" t="s">
        <v>289</v>
      </c>
      <c r="D267" s="300" t="s">
        <v>52</v>
      </c>
      <c r="E267" s="447">
        <v>1</v>
      </c>
      <c r="F267" s="854"/>
      <c r="G267" s="855"/>
    </row>
    <row r="268" spans="1:7" s="5" customFormat="1">
      <c r="A268" s="859"/>
      <c r="B268" s="43"/>
      <c r="C268" s="444"/>
      <c r="D268" s="300"/>
      <c r="E268" s="447"/>
      <c r="F268" s="854"/>
      <c r="G268" s="855"/>
    </row>
    <row r="269" spans="1:7" s="5" customFormat="1">
      <c r="A269" s="859"/>
      <c r="B269" s="43"/>
      <c r="C269" s="444" t="s">
        <v>290</v>
      </c>
      <c r="D269" s="300" t="s">
        <v>52</v>
      </c>
      <c r="E269" s="447">
        <v>2</v>
      </c>
      <c r="F269" s="854"/>
      <c r="G269" s="855"/>
    </row>
    <row r="270" spans="1:7" s="5" customFormat="1">
      <c r="A270" s="859"/>
      <c r="B270" s="43"/>
      <c r="C270" s="444"/>
      <c r="D270" s="300"/>
      <c r="E270" s="447"/>
      <c r="F270" s="854"/>
      <c r="G270" s="855"/>
    </row>
    <row r="271" spans="1:7" s="5" customFormat="1">
      <c r="A271" s="859"/>
      <c r="B271" s="43"/>
      <c r="C271" s="444" t="s">
        <v>272</v>
      </c>
      <c r="D271" s="300" t="s">
        <v>52</v>
      </c>
      <c r="E271" s="447">
        <v>1</v>
      </c>
      <c r="F271" s="854"/>
      <c r="G271" s="855"/>
    </row>
    <row r="272" spans="1:7" s="5" customFormat="1">
      <c r="A272" s="859"/>
      <c r="B272" s="43"/>
      <c r="C272" s="444"/>
      <c r="D272" s="300"/>
      <c r="E272" s="447"/>
      <c r="F272" s="854"/>
      <c r="G272" s="855"/>
    </row>
    <row r="273" spans="1:7" s="5" customFormat="1">
      <c r="A273" s="859"/>
      <c r="B273" s="43"/>
      <c r="C273" s="444" t="s">
        <v>291</v>
      </c>
      <c r="D273" s="300" t="s">
        <v>52</v>
      </c>
      <c r="E273" s="447">
        <v>40</v>
      </c>
      <c r="F273" s="854"/>
      <c r="G273" s="855"/>
    </row>
    <row r="274" spans="1:7" s="5" customFormat="1">
      <c r="A274" s="859"/>
      <c r="B274" s="43"/>
      <c r="C274" s="444"/>
      <c r="D274" s="300"/>
      <c r="E274" s="447"/>
      <c r="F274" s="854"/>
      <c r="G274" s="855"/>
    </row>
    <row r="275" spans="1:7" s="5" customFormat="1">
      <c r="A275" s="859"/>
      <c r="B275" s="43"/>
      <c r="C275" s="444" t="s">
        <v>269</v>
      </c>
      <c r="D275" s="300" t="s">
        <v>52</v>
      </c>
      <c r="E275" s="447">
        <v>9</v>
      </c>
      <c r="F275" s="854"/>
      <c r="G275" s="855"/>
    </row>
    <row r="276" spans="1:7" s="5" customFormat="1">
      <c r="A276" s="859"/>
      <c r="B276" s="43"/>
      <c r="C276" s="444"/>
      <c r="D276" s="300"/>
      <c r="E276" s="447"/>
      <c r="F276" s="854"/>
      <c r="G276" s="855"/>
    </row>
    <row r="277" spans="1:7" s="5" customFormat="1">
      <c r="A277" s="859"/>
      <c r="B277" s="43"/>
      <c r="C277" s="472" t="s">
        <v>713</v>
      </c>
      <c r="D277" s="259" t="s">
        <v>21</v>
      </c>
      <c r="E277" s="476">
        <v>1</v>
      </c>
      <c r="F277" s="854"/>
      <c r="G277" s="855"/>
    </row>
    <row r="278" spans="1:7" s="5" customFormat="1">
      <c r="A278" s="859"/>
      <c r="B278" s="43"/>
      <c r="C278" s="477"/>
      <c r="D278" s="269"/>
      <c r="E278" s="478"/>
      <c r="F278" s="854"/>
      <c r="G278" s="855"/>
    </row>
    <row r="279" spans="1:7" s="5" customFormat="1">
      <c r="A279" s="859"/>
      <c r="B279" s="43"/>
      <c r="C279" s="448" t="s">
        <v>294</v>
      </c>
      <c r="D279" s="300" t="s">
        <v>52</v>
      </c>
      <c r="E279" s="453">
        <v>1</v>
      </c>
      <c r="F279" s="854"/>
      <c r="G279" s="855"/>
    </row>
    <row r="280" spans="1:7" s="5" customFormat="1">
      <c r="A280" s="859"/>
      <c r="B280" s="43"/>
      <c r="C280" s="448"/>
      <c r="D280" s="300"/>
      <c r="E280" s="453"/>
      <c r="F280" s="854"/>
      <c r="G280" s="855"/>
    </row>
    <row r="281" spans="1:7" s="5" customFormat="1">
      <c r="A281" s="859"/>
      <c r="B281" s="43"/>
      <c r="C281" s="448" t="s">
        <v>295</v>
      </c>
      <c r="D281" s="300" t="s">
        <v>52</v>
      </c>
      <c r="E281" s="453">
        <v>1</v>
      </c>
      <c r="F281" s="854"/>
      <c r="G281" s="855"/>
    </row>
    <row r="282" spans="1:7" s="5" customFormat="1">
      <c r="A282" s="859"/>
      <c r="B282" s="43"/>
      <c r="C282" s="444"/>
      <c r="D282" s="300"/>
      <c r="E282" s="447"/>
      <c r="F282" s="854"/>
      <c r="G282" s="855"/>
    </row>
    <row r="283" spans="1:7" s="5" customFormat="1">
      <c r="A283" s="859"/>
      <c r="B283" s="43"/>
      <c r="C283" s="448" t="s">
        <v>714</v>
      </c>
      <c r="D283" s="259" t="s">
        <v>52</v>
      </c>
      <c r="E283" s="479">
        <v>2</v>
      </c>
      <c r="F283" s="854"/>
      <c r="G283" s="855"/>
    </row>
    <row r="284" spans="1:7" s="5" customFormat="1">
      <c r="A284" s="859"/>
      <c r="B284" s="43"/>
      <c r="C284" s="444"/>
      <c r="D284" s="300"/>
      <c r="E284" s="447"/>
      <c r="F284" s="854"/>
      <c r="G284" s="855"/>
    </row>
    <row r="285" spans="1:7" s="5" customFormat="1" ht="27.6">
      <c r="A285" s="859"/>
      <c r="B285" s="43"/>
      <c r="C285" s="464" t="s">
        <v>292</v>
      </c>
      <c r="D285" s="300" t="s">
        <v>21</v>
      </c>
      <c r="E285" s="447">
        <v>2</v>
      </c>
      <c r="F285" s="854"/>
      <c r="G285" s="855"/>
    </row>
    <row r="286" spans="1:7" s="5" customFormat="1">
      <c r="A286" s="859"/>
      <c r="B286" s="43"/>
      <c r="C286" s="464"/>
      <c r="D286" s="300"/>
      <c r="E286" s="447"/>
      <c r="F286" s="854"/>
      <c r="G286" s="855"/>
    </row>
    <row r="287" spans="1:7" s="5" customFormat="1">
      <c r="A287" s="859"/>
      <c r="B287" s="43"/>
      <c r="C287" s="464" t="s">
        <v>293</v>
      </c>
      <c r="D287" s="300" t="s">
        <v>21</v>
      </c>
      <c r="E287" s="447">
        <v>1</v>
      </c>
      <c r="F287" s="854"/>
      <c r="G287" s="855"/>
    </row>
    <row r="288" spans="1:7" s="5" customFormat="1">
      <c r="A288" s="859"/>
      <c r="B288" s="43"/>
      <c r="C288" s="464"/>
      <c r="D288" s="300"/>
      <c r="E288" s="447"/>
      <c r="F288" s="854"/>
      <c r="G288" s="855"/>
    </row>
    <row r="289" spans="1:7" s="5" customFormat="1" ht="55.2">
      <c r="A289" s="859"/>
      <c r="B289" s="43"/>
      <c r="C289" s="472" t="s">
        <v>0</v>
      </c>
      <c r="D289" s="303" t="s">
        <v>21</v>
      </c>
      <c r="E289" s="468">
        <v>3</v>
      </c>
      <c r="F289" s="854"/>
      <c r="G289" s="855"/>
    </row>
    <row r="290" spans="1:7" s="5" customFormat="1">
      <c r="A290" s="859"/>
      <c r="B290" s="43"/>
      <c r="C290" s="467"/>
      <c r="D290" s="303"/>
      <c r="E290" s="468"/>
      <c r="F290" s="856"/>
      <c r="G290" s="857"/>
    </row>
    <row r="291" spans="1:7" s="5" customFormat="1">
      <c r="A291" s="860"/>
      <c r="B291" s="43"/>
      <c r="C291" s="473" t="s">
        <v>754</v>
      </c>
      <c r="D291" s="458" t="s">
        <v>21</v>
      </c>
      <c r="E291" s="459">
        <v>1</v>
      </c>
      <c r="F291" s="460"/>
      <c r="G291" s="461"/>
    </row>
    <row r="292" spans="1:7" s="5" customFormat="1">
      <c r="A292" s="114"/>
      <c r="B292" s="43"/>
      <c r="C292" s="44"/>
      <c r="D292" s="303"/>
      <c r="E292" s="217"/>
      <c r="F292" s="99"/>
      <c r="G292" s="144"/>
    </row>
    <row r="293" spans="1:7" s="5" customFormat="1" ht="82.8">
      <c r="A293" s="858" t="s">
        <v>327</v>
      </c>
      <c r="B293" s="43"/>
      <c r="C293" s="435" t="s">
        <v>593</v>
      </c>
      <c r="D293" s="462"/>
      <c r="E293" s="463"/>
      <c r="F293" s="854"/>
      <c r="G293" s="855"/>
    </row>
    <row r="294" spans="1:7" s="5" customFormat="1">
      <c r="A294" s="859"/>
      <c r="B294" s="43"/>
      <c r="C294" s="480"/>
      <c r="D294" s="323"/>
      <c r="E294" s="470"/>
      <c r="F294" s="854"/>
      <c r="G294" s="855"/>
    </row>
    <row r="295" spans="1:7" s="5" customFormat="1" ht="27.6">
      <c r="A295" s="859"/>
      <c r="B295" s="43"/>
      <c r="C295" s="448" t="s">
        <v>277</v>
      </c>
      <c r="D295" s="300" t="s">
        <v>21</v>
      </c>
      <c r="E295" s="447">
        <v>1</v>
      </c>
      <c r="F295" s="854"/>
      <c r="G295" s="855"/>
    </row>
    <row r="296" spans="1:7" s="5" customFormat="1">
      <c r="A296" s="859"/>
      <c r="B296" s="43"/>
      <c r="C296" s="444"/>
      <c r="D296" s="300"/>
      <c r="E296" s="447"/>
      <c r="F296" s="854"/>
      <c r="G296" s="855"/>
    </row>
    <row r="297" spans="1:7" s="5" customFormat="1" ht="27.6">
      <c r="A297" s="859"/>
      <c r="B297" s="43"/>
      <c r="C297" s="444" t="s">
        <v>300</v>
      </c>
      <c r="D297" s="259" t="s">
        <v>21</v>
      </c>
      <c r="E297" s="445">
        <v>1</v>
      </c>
      <c r="F297" s="854"/>
      <c r="G297" s="855"/>
    </row>
    <row r="298" spans="1:7" s="5" customFormat="1">
      <c r="A298" s="859"/>
      <c r="B298" s="43"/>
      <c r="C298" s="444"/>
      <c r="D298" s="300"/>
      <c r="E298" s="447"/>
      <c r="F298" s="854"/>
      <c r="G298" s="855"/>
    </row>
    <row r="299" spans="1:7" s="5" customFormat="1" ht="27.6">
      <c r="A299" s="859"/>
      <c r="B299" s="43"/>
      <c r="C299" s="444" t="s">
        <v>279</v>
      </c>
      <c r="D299" s="300" t="s">
        <v>52</v>
      </c>
      <c r="E299" s="447">
        <v>2</v>
      </c>
      <c r="F299" s="854"/>
      <c r="G299" s="855"/>
    </row>
    <row r="300" spans="1:7" s="5" customFormat="1">
      <c r="A300" s="859"/>
      <c r="B300" s="43"/>
      <c r="C300" s="444"/>
      <c r="D300" s="300"/>
      <c r="E300" s="447"/>
      <c r="F300" s="854"/>
      <c r="G300" s="855"/>
    </row>
    <row r="301" spans="1:7" s="5" customFormat="1" ht="27.6">
      <c r="A301" s="859"/>
      <c r="B301" s="43"/>
      <c r="C301" s="444" t="s">
        <v>296</v>
      </c>
      <c r="D301" s="300" t="s">
        <v>52</v>
      </c>
      <c r="E301" s="447">
        <v>1</v>
      </c>
      <c r="F301" s="854"/>
      <c r="G301" s="855"/>
    </row>
    <row r="302" spans="1:7" s="5" customFormat="1">
      <c r="A302" s="859"/>
      <c r="B302" s="43"/>
      <c r="C302" s="444"/>
      <c r="D302" s="300"/>
      <c r="E302" s="447"/>
      <c r="F302" s="854"/>
      <c r="G302" s="855"/>
    </row>
    <row r="303" spans="1:7" s="5" customFormat="1">
      <c r="A303" s="859"/>
      <c r="B303" s="43"/>
      <c r="C303" s="444" t="s">
        <v>297</v>
      </c>
      <c r="D303" s="300" t="s">
        <v>52</v>
      </c>
      <c r="E303" s="447">
        <v>2</v>
      </c>
      <c r="F303" s="854"/>
      <c r="G303" s="855"/>
    </row>
    <row r="304" spans="1:7" s="5" customFormat="1">
      <c r="A304" s="859"/>
      <c r="B304" s="43"/>
      <c r="C304" s="444"/>
      <c r="D304" s="300"/>
      <c r="E304" s="447"/>
      <c r="F304" s="854"/>
      <c r="G304" s="855"/>
    </row>
    <row r="305" spans="1:7" s="5" customFormat="1">
      <c r="A305" s="859"/>
      <c r="B305" s="43"/>
      <c r="C305" s="444" t="s">
        <v>299</v>
      </c>
      <c r="D305" s="300" t="s">
        <v>52</v>
      </c>
      <c r="E305" s="447">
        <v>1</v>
      </c>
      <c r="F305" s="854"/>
      <c r="G305" s="855"/>
    </row>
    <row r="306" spans="1:7" s="5" customFormat="1">
      <c r="A306" s="859"/>
      <c r="B306" s="43"/>
      <c r="C306" s="444"/>
      <c r="D306" s="300"/>
      <c r="E306" s="447"/>
      <c r="F306" s="854"/>
      <c r="G306" s="855"/>
    </row>
    <row r="307" spans="1:7" s="5" customFormat="1">
      <c r="A307" s="859"/>
      <c r="B307" s="43"/>
      <c r="C307" s="444" t="s">
        <v>298</v>
      </c>
      <c r="D307" s="300" t="s">
        <v>52</v>
      </c>
      <c r="E307" s="447">
        <v>1</v>
      </c>
      <c r="F307" s="854"/>
      <c r="G307" s="855"/>
    </row>
    <row r="308" spans="1:7" s="5" customFormat="1">
      <c r="A308" s="859"/>
      <c r="B308" s="43"/>
      <c r="C308" s="444"/>
      <c r="D308" s="300"/>
      <c r="E308" s="447"/>
      <c r="F308" s="854"/>
      <c r="G308" s="855"/>
    </row>
    <row r="309" spans="1:7" s="5" customFormat="1">
      <c r="A309" s="859"/>
      <c r="B309" s="43"/>
      <c r="C309" s="444" t="s">
        <v>291</v>
      </c>
      <c r="D309" s="300" t="s">
        <v>52</v>
      </c>
      <c r="E309" s="447">
        <v>41</v>
      </c>
      <c r="F309" s="854"/>
      <c r="G309" s="855"/>
    </row>
    <row r="310" spans="1:7" s="5" customFormat="1">
      <c r="A310" s="859"/>
      <c r="B310" s="43"/>
      <c r="C310" s="444"/>
      <c r="D310" s="300"/>
      <c r="E310" s="447"/>
      <c r="F310" s="854"/>
      <c r="G310" s="855"/>
    </row>
    <row r="311" spans="1:7" s="5" customFormat="1">
      <c r="A311" s="859"/>
      <c r="B311" s="43"/>
      <c r="C311" s="444" t="s">
        <v>269</v>
      </c>
      <c r="D311" s="300" t="s">
        <v>52</v>
      </c>
      <c r="E311" s="447">
        <v>14</v>
      </c>
      <c r="F311" s="854"/>
      <c r="G311" s="855"/>
    </row>
    <row r="312" spans="1:7" s="5" customFormat="1">
      <c r="A312" s="859"/>
      <c r="B312" s="43"/>
      <c r="C312" s="444"/>
      <c r="D312" s="300"/>
      <c r="E312" s="447"/>
      <c r="F312" s="854"/>
      <c r="G312" s="855"/>
    </row>
    <row r="313" spans="1:7" s="5" customFormat="1" ht="27.6">
      <c r="A313" s="859"/>
      <c r="B313" s="43"/>
      <c r="C313" s="464" t="s">
        <v>292</v>
      </c>
      <c r="D313" s="300" t="s">
        <v>21</v>
      </c>
      <c r="E313" s="447">
        <v>2</v>
      </c>
      <c r="F313" s="854"/>
      <c r="G313" s="855"/>
    </row>
    <row r="314" spans="1:7" s="5" customFormat="1">
      <c r="A314" s="859"/>
      <c r="B314" s="43"/>
      <c r="C314" s="464"/>
      <c r="D314" s="300"/>
      <c r="E314" s="447"/>
      <c r="F314" s="854"/>
      <c r="G314" s="855"/>
    </row>
    <row r="315" spans="1:7" s="5" customFormat="1">
      <c r="A315" s="859"/>
      <c r="B315" s="43"/>
      <c r="C315" s="464" t="s">
        <v>293</v>
      </c>
      <c r="D315" s="300" t="s">
        <v>21</v>
      </c>
      <c r="E315" s="447">
        <v>1</v>
      </c>
      <c r="F315" s="854"/>
      <c r="G315" s="855"/>
    </row>
    <row r="316" spans="1:7" s="5" customFormat="1">
      <c r="A316" s="859"/>
      <c r="B316" s="43"/>
      <c r="C316" s="464"/>
      <c r="D316" s="300"/>
      <c r="E316" s="447"/>
      <c r="F316" s="854"/>
      <c r="G316" s="855"/>
    </row>
    <row r="317" spans="1:7" s="5" customFormat="1" ht="55.2">
      <c r="A317" s="859"/>
      <c r="B317" s="43"/>
      <c r="C317" s="472" t="s">
        <v>0</v>
      </c>
      <c r="D317" s="303" t="s">
        <v>21</v>
      </c>
      <c r="E317" s="468">
        <v>3</v>
      </c>
      <c r="F317" s="854"/>
      <c r="G317" s="855"/>
    </row>
    <row r="318" spans="1:7" s="5" customFormat="1">
      <c r="A318" s="859"/>
      <c r="B318" s="43"/>
      <c r="C318" s="467"/>
      <c r="D318" s="303"/>
      <c r="E318" s="468"/>
      <c r="F318" s="854"/>
      <c r="G318" s="855"/>
    </row>
    <row r="319" spans="1:7" s="5" customFormat="1">
      <c r="A319" s="860"/>
      <c r="B319" s="43"/>
      <c r="C319" s="473" t="s">
        <v>755</v>
      </c>
      <c r="D319" s="458" t="s">
        <v>21</v>
      </c>
      <c r="E319" s="459">
        <v>1</v>
      </c>
      <c r="F319" s="460"/>
      <c r="G319" s="461"/>
    </row>
    <row r="320" spans="1:7" s="5" customFormat="1">
      <c r="A320" s="114"/>
      <c r="B320" s="43"/>
      <c r="C320" s="44"/>
      <c r="D320" s="300"/>
      <c r="E320" s="102"/>
      <c r="F320" s="134"/>
      <c r="G320" s="45"/>
    </row>
    <row r="321" spans="1:7" s="5" customFormat="1" ht="96.6">
      <c r="A321" s="858" t="s">
        <v>328</v>
      </c>
      <c r="B321" s="43"/>
      <c r="C321" s="481" t="s">
        <v>329</v>
      </c>
      <c r="D321" s="482"/>
      <c r="E321" s="483"/>
      <c r="F321" s="892"/>
      <c r="G321" s="893"/>
    </row>
    <row r="322" spans="1:7" s="5" customFormat="1">
      <c r="A322" s="859"/>
      <c r="B322" s="43"/>
      <c r="C322" s="438"/>
      <c r="D322" s="22"/>
      <c r="E322" s="484"/>
      <c r="F322" s="892"/>
      <c r="G322" s="893"/>
    </row>
    <row r="323" spans="1:7" s="5" customFormat="1" ht="41.4">
      <c r="A323" s="859"/>
      <c r="B323" s="43"/>
      <c r="C323" s="448" t="s">
        <v>301</v>
      </c>
      <c r="D323" s="300" t="s">
        <v>21</v>
      </c>
      <c r="E323" s="447">
        <v>1</v>
      </c>
      <c r="F323" s="892"/>
      <c r="G323" s="893"/>
    </row>
    <row r="324" spans="1:7" s="5" customFormat="1">
      <c r="A324" s="859"/>
      <c r="B324" s="43"/>
      <c r="C324" s="485"/>
      <c r="D324" s="300"/>
      <c r="E324" s="452"/>
      <c r="F324" s="892"/>
      <c r="G324" s="893"/>
    </row>
    <row r="325" spans="1:7" s="5" customFormat="1">
      <c r="A325" s="859"/>
      <c r="B325" s="43"/>
      <c r="C325" s="448" t="s">
        <v>302</v>
      </c>
      <c r="D325" s="300" t="s">
        <v>52</v>
      </c>
      <c r="E325" s="447">
        <v>1</v>
      </c>
      <c r="F325" s="892"/>
      <c r="G325" s="893"/>
    </row>
    <row r="326" spans="1:7" s="5" customFormat="1">
      <c r="A326" s="859"/>
      <c r="B326" s="43"/>
      <c r="C326" s="485"/>
      <c r="D326" s="300"/>
      <c r="E326" s="452"/>
      <c r="F326" s="892"/>
      <c r="G326" s="893"/>
    </row>
    <row r="327" spans="1:7" s="5" customFormat="1" ht="27.6">
      <c r="A327" s="859"/>
      <c r="B327" s="43"/>
      <c r="C327" s="448" t="s">
        <v>303</v>
      </c>
      <c r="D327" s="259" t="s">
        <v>52</v>
      </c>
      <c r="E327" s="445">
        <v>1</v>
      </c>
      <c r="F327" s="892"/>
      <c r="G327" s="893"/>
    </row>
    <row r="328" spans="1:7" s="5" customFormat="1">
      <c r="A328" s="859"/>
      <c r="B328" s="43"/>
      <c r="C328" s="485"/>
      <c r="D328" s="300"/>
      <c r="E328" s="452"/>
      <c r="F328" s="892"/>
      <c r="G328" s="893"/>
    </row>
    <row r="329" spans="1:7" s="5" customFormat="1">
      <c r="A329" s="859"/>
      <c r="B329" s="43"/>
      <c r="C329" s="448" t="s">
        <v>304</v>
      </c>
      <c r="D329" s="259" t="s">
        <v>52</v>
      </c>
      <c r="E329" s="445">
        <v>1</v>
      </c>
      <c r="F329" s="892"/>
      <c r="G329" s="893"/>
    </row>
    <row r="330" spans="1:7" s="5" customFormat="1">
      <c r="A330" s="859"/>
      <c r="B330" s="43"/>
      <c r="C330" s="485"/>
      <c r="D330" s="300"/>
      <c r="E330" s="452"/>
      <c r="F330" s="892"/>
      <c r="G330" s="893"/>
    </row>
    <row r="331" spans="1:7" s="5" customFormat="1">
      <c r="A331" s="859"/>
      <c r="B331" s="43"/>
      <c r="C331" s="448" t="s">
        <v>305</v>
      </c>
      <c r="D331" s="259" t="s">
        <v>52</v>
      </c>
      <c r="E331" s="445">
        <v>1</v>
      </c>
      <c r="F331" s="892"/>
      <c r="G331" s="893"/>
    </row>
    <row r="332" spans="1:7" s="5" customFormat="1">
      <c r="A332" s="859"/>
      <c r="B332" s="43"/>
      <c r="C332" s="485"/>
      <c r="D332" s="300"/>
      <c r="E332" s="452"/>
      <c r="F332" s="892"/>
      <c r="G332" s="893"/>
    </row>
    <row r="333" spans="1:7" s="5" customFormat="1">
      <c r="A333" s="859"/>
      <c r="B333" s="43"/>
      <c r="C333" s="448" t="s">
        <v>306</v>
      </c>
      <c r="D333" s="259" t="s">
        <v>52</v>
      </c>
      <c r="E333" s="445">
        <v>4</v>
      </c>
      <c r="F333" s="892"/>
      <c r="G333" s="893"/>
    </row>
    <row r="334" spans="1:7" s="5" customFormat="1">
      <c r="A334" s="859"/>
      <c r="B334" s="43"/>
      <c r="C334" s="485"/>
      <c r="D334" s="300"/>
      <c r="E334" s="452"/>
      <c r="F334" s="892"/>
      <c r="G334" s="893"/>
    </row>
    <row r="335" spans="1:7" s="5" customFormat="1">
      <c r="A335" s="859"/>
      <c r="B335" s="43"/>
      <c r="C335" s="448" t="s">
        <v>307</v>
      </c>
      <c r="D335" s="259" t="s">
        <v>52</v>
      </c>
      <c r="E335" s="445">
        <v>12</v>
      </c>
      <c r="F335" s="892"/>
      <c r="G335" s="893"/>
    </row>
    <row r="336" spans="1:7" s="5" customFormat="1">
      <c r="A336" s="859"/>
      <c r="B336" s="43"/>
      <c r="C336" s="485"/>
      <c r="D336" s="300"/>
      <c r="E336" s="452"/>
      <c r="F336" s="892"/>
      <c r="G336" s="893"/>
    </row>
    <row r="337" spans="1:7" s="5" customFormat="1">
      <c r="A337" s="859"/>
      <c r="B337" s="43"/>
      <c r="C337" s="448" t="s">
        <v>308</v>
      </c>
      <c r="D337" s="259" t="s">
        <v>52</v>
      </c>
      <c r="E337" s="445">
        <v>2</v>
      </c>
      <c r="F337" s="892"/>
      <c r="G337" s="893"/>
    </row>
    <row r="338" spans="1:7" s="5" customFormat="1">
      <c r="A338" s="859"/>
      <c r="B338" s="43"/>
      <c r="C338" s="485"/>
      <c r="D338" s="300"/>
      <c r="E338" s="452"/>
      <c r="F338" s="892"/>
      <c r="G338" s="893"/>
    </row>
    <row r="339" spans="1:7" s="5" customFormat="1">
      <c r="A339" s="859"/>
      <c r="B339" s="43"/>
      <c r="C339" s="448" t="s">
        <v>309</v>
      </c>
      <c r="D339" s="259" t="s">
        <v>52</v>
      </c>
      <c r="E339" s="445">
        <v>1</v>
      </c>
      <c r="F339" s="892"/>
      <c r="G339" s="893"/>
    </row>
    <row r="340" spans="1:7" s="5" customFormat="1">
      <c r="A340" s="859"/>
      <c r="B340" s="43"/>
      <c r="C340" s="448"/>
      <c r="D340" s="320"/>
      <c r="E340" s="445"/>
      <c r="F340" s="892"/>
      <c r="G340" s="893"/>
    </row>
    <row r="341" spans="1:7" s="5" customFormat="1">
      <c r="A341" s="859"/>
      <c r="B341" s="43"/>
      <c r="C341" s="448" t="s">
        <v>196</v>
      </c>
      <c r="D341" s="259" t="s">
        <v>52</v>
      </c>
      <c r="E341" s="445">
        <v>1</v>
      </c>
      <c r="F341" s="892"/>
      <c r="G341" s="893"/>
    </row>
    <row r="342" spans="1:7" s="5" customFormat="1">
      <c r="A342" s="859"/>
      <c r="B342" s="43"/>
      <c r="C342" s="448"/>
      <c r="D342" s="320"/>
      <c r="E342" s="445"/>
      <c r="F342" s="892"/>
      <c r="G342" s="893"/>
    </row>
    <row r="343" spans="1:7" s="5" customFormat="1">
      <c r="A343" s="859"/>
      <c r="B343" s="43"/>
      <c r="C343" s="448" t="s">
        <v>310</v>
      </c>
      <c r="D343" s="259" t="s">
        <v>52</v>
      </c>
      <c r="E343" s="445">
        <v>4</v>
      </c>
      <c r="F343" s="892"/>
      <c r="G343" s="893"/>
    </row>
    <row r="344" spans="1:7" s="5" customFormat="1">
      <c r="A344" s="859"/>
      <c r="B344" s="43"/>
      <c r="C344" s="486"/>
      <c r="D344" s="320"/>
      <c r="E344" s="487"/>
      <c r="F344" s="892"/>
      <c r="G344" s="893"/>
    </row>
    <row r="345" spans="1:7" s="5" customFormat="1">
      <c r="A345" s="859"/>
      <c r="B345" s="43"/>
      <c r="C345" s="448" t="s">
        <v>311</v>
      </c>
      <c r="D345" s="300" t="s">
        <v>52</v>
      </c>
      <c r="E345" s="447">
        <v>6</v>
      </c>
      <c r="F345" s="892"/>
      <c r="G345" s="893"/>
    </row>
    <row r="346" spans="1:7" s="5" customFormat="1">
      <c r="A346" s="859"/>
      <c r="B346" s="43"/>
      <c r="C346" s="486"/>
      <c r="D346" s="320"/>
      <c r="E346" s="487"/>
      <c r="F346" s="892"/>
      <c r="G346" s="893"/>
    </row>
    <row r="347" spans="1:7" s="5" customFormat="1">
      <c r="A347" s="859"/>
      <c r="B347" s="43"/>
      <c r="C347" s="448" t="s">
        <v>312</v>
      </c>
      <c r="D347" s="259" t="s">
        <v>52</v>
      </c>
      <c r="E347" s="445">
        <v>1</v>
      </c>
      <c r="F347" s="892"/>
      <c r="G347" s="893"/>
    </row>
    <row r="348" spans="1:7" s="5" customFormat="1">
      <c r="A348" s="859"/>
      <c r="B348" s="43"/>
      <c r="C348" s="486"/>
      <c r="D348" s="320"/>
      <c r="E348" s="487"/>
      <c r="F348" s="892"/>
      <c r="G348" s="893"/>
    </row>
    <row r="349" spans="1:7" s="5" customFormat="1" ht="55.2">
      <c r="A349" s="859"/>
      <c r="B349" s="43"/>
      <c r="C349" s="488" t="s">
        <v>19</v>
      </c>
      <c r="D349" s="489" t="s">
        <v>46</v>
      </c>
      <c r="E349" s="490">
        <v>1</v>
      </c>
      <c r="F349" s="894"/>
      <c r="G349" s="895"/>
    </row>
    <row r="350" spans="1:7" s="5" customFormat="1">
      <c r="A350" s="860"/>
      <c r="B350" s="43"/>
      <c r="C350" s="457" t="s">
        <v>756</v>
      </c>
      <c r="D350" s="432" t="s">
        <v>21</v>
      </c>
      <c r="E350" s="433">
        <v>1</v>
      </c>
      <c r="F350" s="491"/>
      <c r="G350" s="461"/>
    </row>
    <row r="351" spans="1:7" s="5" customFormat="1">
      <c r="A351" s="114"/>
      <c r="B351" s="43"/>
      <c r="C351" s="173"/>
      <c r="D351" s="31"/>
      <c r="E351" s="130"/>
      <c r="F351" s="169"/>
      <c r="G351" s="45"/>
    </row>
    <row r="352" spans="1:7" s="5" customFormat="1">
      <c r="A352" s="858" t="s">
        <v>330</v>
      </c>
      <c r="B352" s="43"/>
      <c r="C352" s="497" t="s">
        <v>198</v>
      </c>
      <c r="D352" s="498"/>
      <c r="E352" s="507"/>
      <c r="F352" s="877">
        <f>E354*F354</f>
        <v>0</v>
      </c>
      <c r="G352" s="878"/>
    </row>
    <row r="353" spans="1:7" s="5" customFormat="1">
      <c r="A353" s="859"/>
      <c r="B353" s="43"/>
      <c r="C353" s="499"/>
      <c r="D353" s="297"/>
      <c r="E353" s="218"/>
      <c r="F353" s="854"/>
      <c r="G353" s="879"/>
    </row>
    <row r="354" spans="1:7" s="5" customFormat="1" ht="16.2">
      <c r="A354" s="859"/>
      <c r="B354" s="43"/>
      <c r="C354" s="500" t="s">
        <v>313</v>
      </c>
      <c r="D354" s="31" t="s">
        <v>47</v>
      </c>
      <c r="E354" s="492">
        <v>296</v>
      </c>
      <c r="F354" s="854"/>
      <c r="G354" s="879"/>
    </row>
    <row r="355" spans="1:7" s="5" customFormat="1">
      <c r="A355" s="859"/>
      <c r="B355" s="43"/>
      <c r="C355" s="500"/>
      <c r="D355" s="31"/>
      <c r="E355" s="492"/>
      <c r="F355" s="854"/>
      <c r="G355" s="879"/>
    </row>
    <row r="356" spans="1:7" s="5" customFormat="1" ht="16.2">
      <c r="A356" s="859"/>
      <c r="B356" s="43"/>
      <c r="C356" s="500" t="s">
        <v>201</v>
      </c>
      <c r="D356" s="31" t="s">
        <v>47</v>
      </c>
      <c r="E356" s="492">
        <v>68</v>
      </c>
      <c r="F356" s="854"/>
      <c r="G356" s="879"/>
    </row>
    <row r="357" spans="1:7" s="5" customFormat="1">
      <c r="A357" s="859"/>
      <c r="B357" s="43"/>
      <c r="C357" s="500"/>
      <c r="D357" s="31"/>
      <c r="E357" s="492"/>
      <c r="F357" s="854"/>
      <c r="G357" s="879"/>
    </row>
    <row r="358" spans="1:7" s="5" customFormat="1" ht="16.2">
      <c r="A358" s="859"/>
      <c r="B358" s="43"/>
      <c r="C358" s="500" t="s">
        <v>202</v>
      </c>
      <c r="D358" s="31" t="s">
        <v>47</v>
      </c>
      <c r="E358" s="492">
        <v>360</v>
      </c>
      <c r="F358" s="854"/>
      <c r="G358" s="879"/>
    </row>
    <row r="359" spans="1:7" s="5" customFormat="1">
      <c r="A359" s="859"/>
      <c r="B359" s="43"/>
      <c r="C359" s="500"/>
      <c r="D359" s="31"/>
      <c r="E359" s="492"/>
      <c r="F359" s="854"/>
      <c r="G359" s="879"/>
    </row>
    <row r="360" spans="1:7" s="5" customFormat="1">
      <c r="A360" s="859"/>
      <c r="B360" s="43"/>
      <c r="C360" s="500" t="s">
        <v>314</v>
      </c>
      <c r="D360" s="31" t="s">
        <v>47</v>
      </c>
      <c r="E360" s="493">
        <v>16</v>
      </c>
      <c r="F360" s="854"/>
      <c r="G360" s="879"/>
    </row>
    <row r="361" spans="1:7" s="5" customFormat="1">
      <c r="A361" s="859"/>
      <c r="B361" s="43"/>
      <c r="C361" s="500"/>
      <c r="D361" s="31"/>
      <c r="E361" s="492"/>
      <c r="F361" s="854"/>
      <c r="G361" s="879"/>
    </row>
    <row r="362" spans="1:7" s="5" customFormat="1">
      <c r="A362" s="859"/>
      <c r="B362" s="43"/>
      <c r="C362" s="500" t="s">
        <v>199</v>
      </c>
      <c r="D362" s="31" t="s">
        <v>47</v>
      </c>
      <c r="E362" s="493">
        <v>120</v>
      </c>
      <c r="F362" s="854"/>
      <c r="G362" s="879"/>
    </row>
    <row r="363" spans="1:7" s="5" customFormat="1">
      <c r="A363" s="859"/>
      <c r="B363" s="43"/>
      <c r="C363" s="500"/>
      <c r="D363" s="31"/>
      <c r="E363" s="493"/>
      <c r="F363" s="854"/>
      <c r="G363" s="879"/>
    </row>
    <row r="364" spans="1:7" s="5" customFormat="1" ht="16.2">
      <c r="A364" s="859"/>
      <c r="B364" s="43"/>
      <c r="C364" s="500" t="s">
        <v>200</v>
      </c>
      <c r="D364" s="31" t="s">
        <v>47</v>
      </c>
      <c r="E364" s="493">
        <v>240</v>
      </c>
      <c r="F364" s="854"/>
      <c r="G364" s="879"/>
    </row>
    <row r="365" spans="1:7" s="5" customFormat="1">
      <c r="A365" s="859"/>
      <c r="B365" s="43"/>
      <c r="C365" s="500"/>
      <c r="D365" s="31"/>
      <c r="E365" s="494"/>
      <c r="F365" s="854"/>
      <c r="G365" s="879"/>
    </row>
    <row r="366" spans="1:7" s="5" customFormat="1" ht="16.2">
      <c r="A366" s="859"/>
      <c r="B366" s="43"/>
      <c r="C366" s="500" t="s">
        <v>172</v>
      </c>
      <c r="D366" s="31" t="s">
        <v>47</v>
      </c>
      <c r="E366" s="493">
        <v>480</v>
      </c>
      <c r="F366" s="854"/>
      <c r="G366" s="879"/>
    </row>
    <row r="367" spans="1:7" s="5" customFormat="1">
      <c r="A367" s="859"/>
      <c r="B367" s="43"/>
      <c r="C367" s="500"/>
      <c r="D367" s="31"/>
      <c r="E367" s="493"/>
      <c r="F367" s="854"/>
      <c r="G367" s="879"/>
    </row>
    <row r="368" spans="1:7" s="5" customFormat="1" ht="16.2">
      <c r="A368" s="859"/>
      <c r="B368" s="43"/>
      <c r="C368" s="500" t="s">
        <v>317</v>
      </c>
      <c r="D368" s="31" t="s">
        <v>47</v>
      </c>
      <c r="E368" s="492">
        <v>1260</v>
      </c>
      <c r="F368" s="854"/>
      <c r="G368" s="879"/>
    </row>
    <row r="369" spans="1:7" s="5" customFormat="1">
      <c r="A369" s="859"/>
      <c r="B369" s="43"/>
      <c r="C369" s="500"/>
      <c r="D369" s="31"/>
      <c r="E369" s="493"/>
      <c r="F369" s="854"/>
      <c r="G369" s="879"/>
    </row>
    <row r="370" spans="1:7" s="5" customFormat="1" ht="16.2">
      <c r="A370" s="859"/>
      <c r="B370" s="43"/>
      <c r="C370" s="500" t="s">
        <v>175</v>
      </c>
      <c r="D370" s="31" t="s">
        <v>47</v>
      </c>
      <c r="E370" s="493">
        <v>120</v>
      </c>
      <c r="F370" s="854"/>
      <c r="G370" s="879"/>
    </row>
    <row r="371" spans="1:7" s="5" customFormat="1">
      <c r="A371" s="859"/>
      <c r="B371" s="43"/>
      <c r="C371" s="500"/>
      <c r="D371" s="31"/>
      <c r="E371" s="493"/>
      <c r="F371" s="854"/>
      <c r="G371" s="879"/>
    </row>
    <row r="372" spans="1:7" s="5" customFormat="1" ht="16.2">
      <c r="A372" s="859"/>
      <c r="B372" s="43"/>
      <c r="C372" s="500" t="s">
        <v>174</v>
      </c>
      <c r="D372" s="31" t="s">
        <v>47</v>
      </c>
      <c r="E372" s="493">
        <v>122</v>
      </c>
      <c r="F372" s="854"/>
      <c r="G372" s="879"/>
    </row>
    <row r="373" spans="1:7" s="5" customFormat="1">
      <c r="A373" s="859"/>
      <c r="B373" s="43"/>
      <c r="C373" s="500"/>
      <c r="D373" s="31"/>
      <c r="E373" s="493"/>
      <c r="F373" s="854"/>
      <c r="G373" s="879"/>
    </row>
    <row r="374" spans="1:7" s="5" customFormat="1" ht="16.2">
      <c r="A374" s="859"/>
      <c r="B374" s="43"/>
      <c r="C374" s="500" t="s">
        <v>173</v>
      </c>
      <c r="D374" s="31" t="s">
        <v>47</v>
      </c>
      <c r="E374" s="493">
        <v>260</v>
      </c>
      <c r="F374" s="854"/>
      <c r="G374" s="879"/>
    </row>
    <row r="375" spans="1:7" s="5" customFormat="1">
      <c r="A375" s="859"/>
      <c r="B375" s="43"/>
      <c r="C375" s="500"/>
      <c r="D375" s="31"/>
      <c r="E375" s="493"/>
      <c r="F375" s="854"/>
      <c r="G375" s="879"/>
    </row>
    <row r="376" spans="1:7" s="5" customFormat="1" ht="16.2">
      <c r="A376" s="859"/>
      <c r="B376" s="43"/>
      <c r="C376" s="500" t="s">
        <v>315</v>
      </c>
      <c r="D376" s="31" t="s">
        <v>47</v>
      </c>
      <c r="E376" s="493">
        <v>80</v>
      </c>
      <c r="F376" s="854"/>
      <c r="G376" s="879"/>
    </row>
    <row r="377" spans="1:7" s="5" customFormat="1">
      <c r="A377" s="859"/>
      <c r="B377" s="43"/>
      <c r="C377" s="500"/>
      <c r="D377" s="31"/>
      <c r="E377" s="493"/>
      <c r="F377" s="854"/>
      <c r="G377" s="879"/>
    </row>
    <row r="378" spans="1:7" s="5" customFormat="1" ht="16.2">
      <c r="A378" s="859"/>
      <c r="B378" s="43"/>
      <c r="C378" s="500" t="s">
        <v>316</v>
      </c>
      <c r="D378" s="31" t="s">
        <v>47</v>
      </c>
      <c r="E378" s="493">
        <v>232</v>
      </c>
      <c r="F378" s="854"/>
      <c r="G378" s="879"/>
    </row>
    <row r="379" spans="1:7" s="5" customFormat="1">
      <c r="A379" s="859"/>
      <c r="B379" s="43"/>
      <c r="C379" s="500"/>
      <c r="D379" s="31"/>
      <c r="E379" s="493"/>
      <c r="F379" s="854"/>
      <c r="G379" s="879"/>
    </row>
    <row r="380" spans="1:7" s="5" customFormat="1" ht="16.2">
      <c r="A380" s="859"/>
      <c r="B380" s="43"/>
      <c r="C380" s="500" t="s">
        <v>176</v>
      </c>
      <c r="D380" s="31" t="s">
        <v>47</v>
      </c>
      <c r="E380" s="493">
        <v>250</v>
      </c>
      <c r="F380" s="854"/>
      <c r="G380" s="879"/>
    </row>
    <row r="381" spans="1:7" s="5" customFormat="1">
      <c r="A381" s="859"/>
      <c r="B381" s="43"/>
      <c r="C381" s="500"/>
      <c r="D381" s="31"/>
      <c r="E381" s="493"/>
      <c r="F381" s="854"/>
      <c r="G381" s="879"/>
    </row>
    <row r="382" spans="1:7" s="5" customFormat="1" ht="16.2">
      <c r="A382" s="859"/>
      <c r="B382" s="43"/>
      <c r="C382" s="500" t="s">
        <v>171</v>
      </c>
      <c r="D382" s="31" t="s">
        <v>47</v>
      </c>
      <c r="E382" s="493">
        <v>640</v>
      </c>
      <c r="F382" s="854"/>
      <c r="G382" s="879"/>
    </row>
    <row r="383" spans="1:7" s="5" customFormat="1">
      <c r="A383" s="859"/>
      <c r="B383" s="43"/>
      <c r="C383" s="500"/>
      <c r="D383" s="31"/>
      <c r="E383" s="493"/>
      <c r="F383" s="854"/>
      <c r="G383" s="879"/>
    </row>
    <row r="384" spans="1:7" s="5" customFormat="1" ht="16.2">
      <c r="A384" s="859"/>
      <c r="B384" s="43"/>
      <c r="C384" s="500" t="s">
        <v>177</v>
      </c>
      <c r="D384" s="31" t="s">
        <v>47</v>
      </c>
      <c r="E384" s="493">
        <v>10500</v>
      </c>
      <c r="F384" s="854"/>
      <c r="G384" s="879"/>
    </row>
    <row r="385" spans="1:7" s="5" customFormat="1">
      <c r="A385" s="859"/>
      <c r="B385" s="43"/>
      <c r="C385" s="500"/>
      <c r="D385" s="31"/>
      <c r="E385" s="493"/>
      <c r="F385" s="854"/>
      <c r="G385" s="879"/>
    </row>
    <row r="386" spans="1:7" s="5" customFormat="1" ht="16.2">
      <c r="A386" s="859"/>
      <c r="B386" s="43"/>
      <c r="C386" s="500" t="s">
        <v>178</v>
      </c>
      <c r="D386" s="31" t="s">
        <v>47</v>
      </c>
      <c r="E386" s="493">
        <v>240</v>
      </c>
      <c r="F386" s="854"/>
      <c r="G386" s="879"/>
    </row>
    <row r="387" spans="1:7" s="5" customFormat="1">
      <c r="A387" s="859"/>
      <c r="B387" s="43"/>
      <c r="C387" s="500"/>
      <c r="D387" s="31"/>
      <c r="E387" s="493"/>
      <c r="F387" s="854"/>
      <c r="G387" s="879"/>
    </row>
    <row r="388" spans="1:7" s="5" customFormat="1" ht="16.2">
      <c r="A388" s="859"/>
      <c r="C388" s="500" t="s">
        <v>179</v>
      </c>
      <c r="D388" s="31" t="s">
        <v>47</v>
      </c>
      <c r="E388" s="493">
        <v>180</v>
      </c>
      <c r="F388" s="854"/>
      <c r="G388" s="879"/>
    </row>
    <row r="389" spans="1:7" s="5" customFormat="1">
      <c r="A389" s="859"/>
      <c r="B389" s="14"/>
      <c r="C389" s="500"/>
      <c r="D389" s="31"/>
      <c r="E389" s="493"/>
      <c r="F389" s="854"/>
      <c r="G389" s="879"/>
    </row>
    <row r="390" spans="1:7" s="5" customFormat="1" ht="16.2">
      <c r="A390" s="859"/>
      <c r="B390" s="13"/>
      <c r="C390" s="500" t="s">
        <v>180</v>
      </c>
      <c r="D390" s="31" t="s">
        <v>47</v>
      </c>
      <c r="E390" s="493">
        <v>10670</v>
      </c>
      <c r="F390" s="854"/>
      <c r="G390" s="879"/>
    </row>
    <row r="391" spans="1:7" s="5" customFormat="1">
      <c r="A391" s="859"/>
      <c r="B391" s="13"/>
      <c r="C391" s="500"/>
      <c r="D391" s="31"/>
      <c r="E391" s="493"/>
      <c r="F391" s="854"/>
      <c r="G391" s="879"/>
    </row>
    <row r="392" spans="1:7" s="5" customFormat="1" ht="16.2">
      <c r="A392" s="859"/>
      <c r="B392" s="13"/>
      <c r="C392" s="500" t="s">
        <v>594</v>
      </c>
      <c r="D392" s="31" t="s">
        <v>47</v>
      </c>
      <c r="E392" s="493">
        <v>140</v>
      </c>
      <c r="F392" s="854"/>
      <c r="G392" s="879"/>
    </row>
    <row r="393" spans="1:7" s="5" customFormat="1">
      <c r="A393" s="859"/>
      <c r="B393" s="13"/>
      <c r="C393" s="500"/>
      <c r="D393" s="31"/>
      <c r="E393" s="493"/>
      <c r="F393" s="854"/>
      <c r="G393" s="879"/>
    </row>
    <row r="394" spans="1:7" s="5" customFormat="1" ht="16.2">
      <c r="A394" s="859"/>
      <c r="B394" s="13"/>
      <c r="C394" s="500" t="s">
        <v>595</v>
      </c>
      <c r="D394" s="31" t="s">
        <v>47</v>
      </c>
      <c r="E394" s="493">
        <v>325</v>
      </c>
      <c r="F394" s="854"/>
      <c r="G394" s="879"/>
    </row>
    <row r="395" spans="1:7" s="5" customFormat="1">
      <c r="A395" s="859"/>
      <c r="B395" s="13"/>
      <c r="C395" s="500"/>
      <c r="D395" s="31"/>
      <c r="E395" s="493"/>
      <c r="F395" s="854"/>
      <c r="G395" s="879"/>
    </row>
    <row r="396" spans="1:7" s="5" customFormat="1" ht="16.2">
      <c r="A396" s="859"/>
      <c r="B396" s="13"/>
      <c r="C396" s="500" t="s">
        <v>596</v>
      </c>
      <c r="D396" s="174" t="s">
        <v>47</v>
      </c>
      <c r="E396" s="495">
        <v>350</v>
      </c>
      <c r="F396" s="854"/>
      <c r="G396" s="879"/>
    </row>
    <row r="397" spans="1:7" s="5" customFormat="1">
      <c r="A397" s="859"/>
      <c r="B397" s="13"/>
      <c r="C397" s="500"/>
      <c r="D397" s="174"/>
      <c r="E397" s="495"/>
      <c r="F397" s="854"/>
      <c r="G397" s="879"/>
    </row>
    <row r="398" spans="1:7" s="5" customFormat="1" ht="16.2">
      <c r="A398" s="859"/>
      <c r="B398" s="13"/>
      <c r="C398" s="501" t="s">
        <v>126</v>
      </c>
      <c r="D398" s="174" t="s">
        <v>47</v>
      </c>
      <c r="E398" s="495">
        <v>76</v>
      </c>
      <c r="F398" s="854"/>
      <c r="G398" s="879"/>
    </row>
    <row r="399" spans="1:7" s="5" customFormat="1">
      <c r="A399" s="859"/>
      <c r="B399" s="13"/>
      <c r="C399" s="501"/>
      <c r="D399" s="174"/>
      <c r="E399" s="495"/>
      <c r="F399" s="854"/>
      <c r="G399" s="879"/>
    </row>
    <row r="400" spans="1:7" s="5" customFormat="1" ht="16.2">
      <c r="A400" s="859"/>
      <c r="B400" s="13"/>
      <c r="C400" s="501" t="s">
        <v>125</v>
      </c>
      <c r="D400" s="31" t="s">
        <v>47</v>
      </c>
      <c r="E400" s="493">
        <v>256</v>
      </c>
      <c r="F400" s="854"/>
      <c r="G400" s="879"/>
    </row>
    <row r="401" spans="1:8" s="5" customFormat="1">
      <c r="A401" s="859"/>
      <c r="B401" s="13"/>
      <c r="C401" s="501"/>
      <c r="D401" s="31"/>
      <c r="E401" s="493"/>
      <c r="F401" s="854"/>
      <c r="G401" s="879"/>
    </row>
    <row r="402" spans="1:8" s="5" customFormat="1" ht="16.2">
      <c r="A402" s="859"/>
      <c r="B402" s="13"/>
      <c r="C402" s="500" t="s">
        <v>181</v>
      </c>
      <c r="D402" s="31" t="s">
        <v>47</v>
      </c>
      <c r="E402" s="493">
        <v>180</v>
      </c>
      <c r="F402" s="854"/>
      <c r="G402" s="879"/>
    </row>
    <row r="403" spans="1:8" s="5" customFormat="1">
      <c r="A403" s="859"/>
      <c r="B403" s="13"/>
      <c r="C403" s="502"/>
      <c r="D403" s="31"/>
      <c r="E403" s="493"/>
      <c r="F403" s="854"/>
      <c r="G403" s="879"/>
    </row>
    <row r="404" spans="1:8" s="5" customFormat="1" ht="16.2">
      <c r="A404" s="859"/>
      <c r="B404" s="13"/>
      <c r="C404" s="500" t="s">
        <v>12</v>
      </c>
      <c r="D404" s="31" t="s">
        <v>47</v>
      </c>
      <c r="E404" s="493">
        <v>285</v>
      </c>
      <c r="F404" s="854"/>
      <c r="G404" s="879"/>
    </row>
    <row r="405" spans="1:8" s="5" customFormat="1">
      <c r="A405" s="859"/>
      <c r="B405" s="13"/>
      <c r="C405" s="500"/>
      <c r="D405" s="31"/>
      <c r="E405" s="493"/>
      <c r="F405" s="854"/>
      <c r="G405" s="879"/>
    </row>
    <row r="406" spans="1:8" s="5" customFormat="1" ht="16.2">
      <c r="A406" s="859"/>
      <c r="B406" s="13"/>
      <c r="C406" s="500" t="s">
        <v>13</v>
      </c>
      <c r="D406" s="92" t="s">
        <v>47</v>
      </c>
      <c r="E406" s="496">
        <v>460</v>
      </c>
      <c r="F406" s="854"/>
      <c r="G406" s="879"/>
    </row>
    <row r="407" spans="1:8" s="5" customFormat="1">
      <c r="A407" s="859"/>
      <c r="B407" s="13"/>
      <c r="C407" s="500"/>
      <c r="D407" s="321"/>
      <c r="E407" s="494"/>
      <c r="F407" s="854"/>
      <c r="G407" s="879"/>
    </row>
    <row r="408" spans="1:8" s="5" customFormat="1" ht="16.2">
      <c r="A408" s="859"/>
      <c r="B408" s="13"/>
      <c r="C408" s="503" t="s">
        <v>318</v>
      </c>
      <c r="D408" s="92" t="s">
        <v>47</v>
      </c>
      <c r="E408" s="496">
        <v>450</v>
      </c>
      <c r="F408" s="854"/>
      <c r="G408" s="879"/>
    </row>
    <row r="409" spans="1:8" s="5" customFormat="1">
      <c r="A409" s="859"/>
      <c r="B409" s="13"/>
      <c r="C409" s="500"/>
      <c r="D409" s="321"/>
      <c r="E409" s="494"/>
      <c r="F409" s="854"/>
      <c r="G409" s="879"/>
    </row>
    <row r="410" spans="1:8" s="5" customFormat="1">
      <c r="A410" s="859"/>
      <c r="B410" s="13"/>
      <c r="C410" s="503" t="s">
        <v>203</v>
      </c>
      <c r="D410" s="92" t="s">
        <v>47</v>
      </c>
      <c r="E410" s="496">
        <v>550</v>
      </c>
      <c r="F410" s="856"/>
      <c r="G410" s="880"/>
    </row>
    <row r="411" spans="1:8" s="5" customFormat="1">
      <c r="A411" s="860"/>
      <c r="B411" s="13"/>
      <c r="C411" s="504" t="s">
        <v>757</v>
      </c>
      <c r="D411" s="505" t="s">
        <v>21</v>
      </c>
      <c r="E411" s="506">
        <v>1</v>
      </c>
      <c r="F411" s="508"/>
      <c r="G411" s="509"/>
    </row>
    <row r="412" spans="1:8" s="5" customFormat="1">
      <c r="A412" s="170" t="s">
        <v>31</v>
      </c>
      <c r="B412" s="13"/>
      <c r="C412" s="344" t="s">
        <v>48</v>
      </c>
      <c r="D412" s="321"/>
      <c r="E412" s="213"/>
    </row>
    <row r="413" spans="1:8" s="5" customFormat="1">
      <c r="B413" s="13"/>
      <c r="C413" s="4"/>
      <c r="D413" s="321"/>
      <c r="E413" s="213"/>
    </row>
    <row r="414" spans="1:8" s="5" customFormat="1" ht="234.6">
      <c r="B414" s="13"/>
      <c r="C414" s="164" t="s">
        <v>778</v>
      </c>
      <c r="D414" s="432" t="s">
        <v>45</v>
      </c>
      <c r="E414" s="510">
        <v>45</v>
      </c>
      <c r="F414" s="511"/>
      <c r="G414" s="512">
        <f>E414*F414</f>
        <v>0</v>
      </c>
      <c r="H414" s="4"/>
    </row>
    <row r="415" spans="1:8" s="5" customFormat="1">
      <c r="B415" s="13"/>
      <c r="C415" s="4"/>
      <c r="D415" s="321"/>
      <c r="E415" s="213"/>
    </row>
    <row r="416" spans="1:8" s="5" customFormat="1" ht="233.4" customHeight="1">
      <c r="B416" s="13"/>
      <c r="C416" s="260" t="s">
        <v>779</v>
      </c>
      <c r="D416" s="432" t="s">
        <v>45</v>
      </c>
      <c r="E416" s="510">
        <v>71</v>
      </c>
      <c r="F416" s="511"/>
      <c r="G416" s="512">
        <f>E416*F416</f>
        <v>0</v>
      </c>
    </row>
    <row r="417" spans="2:7" s="5" customFormat="1">
      <c r="B417" s="13"/>
      <c r="C417" s="4"/>
      <c r="D417" s="321"/>
      <c r="E417" s="213"/>
    </row>
    <row r="418" spans="2:7" s="5" customFormat="1" ht="205.2" customHeight="1">
      <c r="B418" s="13"/>
      <c r="C418" s="260" t="s">
        <v>780</v>
      </c>
      <c r="D418" s="432" t="s">
        <v>45</v>
      </c>
      <c r="E418" s="510">
        <v>17</v>
      </c>
      <c r="F418" s="511"/>
      <c r="G418" s="512">
        <f>E418*F418</f>
        <v>0</v>
      </c>
    </row>
    <row r="419" spans="2:7" s="5" customFormat="1">
      <c r="B419" s="13"/>
      <c r="C419" s="4"/>
      <c r="D419" s="321"/>
      <c r="E419" s="213"/>
    </row>
    <row r="420" spans="2:7" s="5" customFormat="1" ht="202.8" customHeight="1">
      <c r="B420" s="13"/>
      <c r="C420" s="260" t="s">
        <v>781</v>
      </c>
      <c r="D420" s="432" t="s">
        <v>45</v>
      </c>
      <c r="E420" s="510">
        <v>67</v>
      </c>
      <c r="F420" s="511"/>
      <c r="G420" s="512">
        <f>E420*F420</f>
        <v>0</v>
      </c>
    </row>
    <row r="421" spans="2:7" s="5" customFormat="1">
      <c r="B421" s="13"/>
      <c r="C421" s="4"/>
      <c r="D421" s="321"/>
      <c r="E421" s="213"/>
    </row>
    <row r="422" spans="2:7" s="5" customFormat="1" ht="165.6">
      <c r="B422" s="13"/>
      <c r="C422" s="260" t="s">
        <v>319</v>
      </c>
      <c r="D422" s="432" t="s">
        <v>45</v>
      </c>
      <c r="E422" s="510">
        <v>28</v>
      </c>
      <c r="F422" s="511"/>
      <c r="G422" s="512">
        <f>E422*F422</f>
        <v>0</v>
      </c>
    </row>
    <row r="423" spans="2:7" s="5" customFormat="1">
      <c r="B423" s="13"/>
      <c r="C423" s="4"/>
      <c r="D423" s="321"/>
      <c r="E423" s="213"/>
    </row>
    <row r="424" spans="2:7" s="5" customFormat="1" ht="206.4" customHeight="1">
      <c r="B424" s="13"/>
      <c r="C424" s="260" t="s">
        <v>782</v>
      </c>
      <c r="D424" s="432" t="s">
        <v>45</v>
      </c>
      <c r="E424" s="510">
        <v>14</v>
      </c>
      <c r="F424" s="511"/>
      <c r="G424" s="512">
        <f>E424*F424</f>
        <v>0</v>
      </c>
    </row>
    <row r="425" spans="2:7" s="5" customFormat="1">
      <c r="B425" s="13"/>
      <c r="C425" s="4"/>
      <c r="D425" s="321"/>
      <c r="E425" s="213"/>
    </row>
    <row r="426" spans="2:7" s="5" customFormat="1" ht="96.6">
      <c r="B426" s="13"/>
      <c r="C426" s="260" t="s">
        <v>704</v>
      </c>
      <c r="D426" s="432" t="s">
        <v>45</v>
      </c>
      <c r="E426" s="510">
        <v>28</v>
      </c>
      <c r="F426" s="511"/>
      <c r="G426" s="512">
        <f>E426*F426</f>
        <v>0</v>
      </c>
    </row>
    <row r="427" spans="2:7" s="5" customFormat="1">
      <c r="B427" s="13"/>
      <c r="C427" s="4"/>
      <c r="D427" s="321"/>
      <c r="E427" s="213"/>
    </row>
    <row r="428" spans="2:7" s="5" customFormat="1" ht="236.4" customHeight="1">
      <c r="B428" s="13"/>
      <c r="C428" s="260" t="s">
        <v>783</v>
      </c>
      <c r="D428" s="432" t="s">
        <v>45</v>
      </c>
      <c r="E428" s="510">
        <v>40</v>
      </c>
      <c r="F428" s="511"/>
      <c r="G428" s="512">
        <f>E428*F428</f>
        <v>0</v>
      </c>
    </row>
    <row r="429" spans="2:7" s="5" customFormat="1">
      <c r="B429" s="13"/>
      <c r="C429" s="4"/>
      <c r="D429" s="321"/>
      <c r="E429" s="213"/>
    </row>
    <row r="430" spans="2:7" s="5" customFormat="1">
      <c r="B430" s="13"/>
      <c r="C430" s="4"/>
      <c r="D430" s="321"/>
      <c r="E430" s="213"/>
    </row>
    <row r="431" spans="2:7" s="5" customFormat="1">
      <c r="B431" s="13"/>
      <c r="C431" s="4"/>
      <c r="D431" s="321"/>
      <c r="E431" s="213"/>
    </row>
    <row r="432" spans="2:7" s="5" customFormat="1">
      <c r="B432" s="13"/>
      <c r="C432" s="4"/>
      <c r="D432" s="321"/>
      <c r="E432" s="213"/>
    </row>
    <row r="433" spans="1:7" s="5" customFormat="1" ht="207">
      <c r="B433" s="13"/>
      <c r="C433" s="164" t="s">
        <v>784</v>
      </c>
      <c r="D433" s="432" t="s">
        <v>45</v>
      </c>
      <c r="E433" s="510">
        <v>39</v>
      </c>
      <c r="F433" s="511"/>
      <c r="G433" s="512">
        <f>E433*F433</f>
        <v>0</v>
      </c>
    </row>
    <row r="434" spans="1:7" s="5" customFormat="1">
      <c r="B434" s="13"/>
      <c r="C434" s="4"/>
      <c r="D434" s="321"/>
      <c r="E434" s="213"/>
    </row>
    <row r="435" spans="1:7" s="5" customFormat="1" ht="229.2" customHeight="1">
      <c r="B435" s="43"/>
      <c r="C435" s="164" t="s">
        <v>785</v>
      </c>
      <c r="D435" s="432" t="s">
        <v>45</v>
      </c>
      <c r="E435" s="510">
        <v>16</v>
      </c>
      <c r="F435" s="511"/>
      <c r="G435" s="512">
        <f>E435*F435</f>
        <v>0</v>
      </c>
    </row>
    <row r="436" spans="1:7" s="5" customFormat="1">
      <c r="B436" s="43"/>
      <c r="C436" s="4"/>
      <c r="D436" s="321"/>
      <c r="E436" s="213"/>
    </row>
    <row r="437" spans="1:7" s="5" customFormat="1" ht="165.6">
      <c r="A437" s="114"/>
      <c r="B437" s="43"/>
      <c r="C437" s="164" t="s">
        <v>320</v>
      </c>
      <c r="D437" s="31" t="s">
        <v>45</v>
      </c>
      <c r="E437" s="219">
        <v>29</v>
      </c>
      <c r="F437" s="163"/>
      <c r="G437" s="165">
        <f>E437*F437</f>
        <v>0</v>
      </c>
    </row>
    <row r="438" spans="1:7" s="5" customFormat="1">
      <c r="A438" s="114"/>
      <c r="B438" s="43"/>
      <c r="C438" s="4"/>
      <c r="D438" s="321"/>
      <c r="E438" s="213"/>
    </row>
    <row r="439" spans="1:7" s="5" customFormat="1" ht="205.2" customHeight="1">
      <c r="A439" s="114"/>
      <c r="B439" s="43"/>
      <c r="C439" s="164" t="s">
        <v>786</v>
      </c>
      <c r="D439" s="432" t="s">
        <v>45</v>
      </c>
      <c r="E439" s="510">
        <v>15</v>
      </c>
      <c r="F439" s="511"/>
      <c r="G439" s="512">
        <f>E439*F439</f>
        <v>0</v>
      </c>
    </row>
    <row r="440" spans="1:7" s="5" customFormat="1">
      <c r="A440" s="114"/>
      <c r="B440" s="43"/>
      <c r="C440" s="4"/>
      <c r="D440" s="321"/>
      <c r="E440" s="213"/>
    </row>
    <row r="441" spans="1:7" s="5" customFormat="1" ht="193.2">
      <c r="A441" s="114"/>
      <c r="B441" s="43"/>
      <c r="C441" s="164" t="s">
        <v>321</v>
      </c>
      <c r="D441" s="432" t="s">
        <v>45</v>
      </c>
      <c r="E441" s="510">
        <v>3</v>
      </c>
      <c r="F441" s="511"/>
      <c r="G441" s="512">
        <f>E441*F441</f>
        <v>0</v>
      </c>
    </row>
    <row r="442" spans="1:7" s="5" customFormat="1">
      <c r="A442" s="114"/>
      <c r="B442" s="43"/>
      <c r="C442" s="4"/>
      <c r="D442" s="321"/>
      <c r="E442" s="213"/>
    </row>
    <row r="443" spans="1:7" s="5" customFormat="1" ht="246.6" customHeight="1">
      <c r="A443" s="114"/>
      <c r="B443" s="43"/>
      <c r="C443" s="164" t="s">
        <v>787</v>
      </c>
      <c r="D443" s="432" t="s">
        <v>45</v>
      </c>
      <c r="E443" s="510">
        <v>11</v>
      </c>
      <c r="F443" s="511"/>
      <c r="G443" s="512">
        <f>E443*F443</f>
        <v>0</v>
      </c>
    </row>
    <row r="444" spans="1:7" s="5" customFormat="1">
      <c r="A444" s="114"/>
      <c r="B444" s="43"/>
      <c r="C444" s="4"/>
      <c r="D444" s="321"/>
      <c r="E444" s="213"/>
    </row>
    <row r="445" spans="1:7" s="5" customFormat="1" ht="138">
      <c r="A445" s="114"/>
      <c r="B445" s="43"/>
      <c r="C445" s="164" t="s">
        <v>788</v>
      </c>
      <c r="D445" s="432" t="s">
        <v>45</v>
      </c>
      <c r="E445" s="510">
        <v>8</v>
      </c>
      <c r="F445" s="511"/>
      <c r="G445" s="513">
        <f>E445*F445</f>
        <v>0</v>
      </c>
    </row>
    <row r="446" spans="1:7" s="5" customFormat="1">
      <c r="A446" s="114"/>
      <c r="B446" s="43"/>
      <c r="C446" s="4"/>
      <c r="D446" s="321"/>
      <c r="E446" s="213"/>
    </row>
    <row r="447" spans="1:7" s="5" customFormat="1" ht="82.8">
      <c r="A447" s="114"/>
      <c r="B447" s="43"/>
      <c r="C447" s="164" t="s">
        <v>322</v>
      </c>
      <c r="D447" s="432" t="s">
        <v>45</v>
      </c>
      <c r="E447" s="514">
        <v>18</v>
      </c>
      <c r="F447" s="511"/>
      <c r="G447" s="513">
        <f>E447*F447</f>
        <v>0</v>
      </c>
    </row>
    <row r="448" spans="1:7" s="5" customFormat="1">
      <c r="A448" s="114"/>
      <c r="B448" s="43"/>
      <c r="C448" s="4"/>
      <c r="D448" s="321"/>
      <c r="E448" s="213"/>
    </row>
    <row r="449" spans="1:7" s="5" customFormat="1" ht="133.19999999999999" customHeight="1">
      <c r="A449" s="114"/>
      <c r="B449" s="43"/>
      <c r="C449" s="164" t="s">
        <v>789</v>
      </c>
      <c r="D449" s="432" t="s">
        <v>45</v>
      </c>
      <c r="E449" s="514">
        <v>19</v>
      </c>
      <c r="F449" s="511"/>
      <c r="G449" s="513">
        <f>E449*F449</f>
        <v>0</v>
      </c>
    </row>
    <row r="450" spans="1:7" s="5" customFormat="1">
      <c r="A450" s="114"/>
      <c r="B450" s="43"/>
      <c r="C450" s="345"/>
      <c r="D450" s="304"/>
      <c r="E450" s="221"/>
      <c r="F450" s="159"/>
      <c r="G450" s="45">
        <f>E450*F450</f>
        <v>0</v>
      </c>
    </row>
    <row r="451" spans="1:7" s="5" customFormat="1">
      <c r="A451" s="114"/>
      <c r="B451" s="43"/>
      <c r="C451" s="345"/>
      <c r="D451" s="31"/>
      <c r="E451" s="222"/>
      <c r="F451" s="125"/>
      <c r="G451" s="45"/>
    </row>
    <row r="452" spans="1:7" s="5" customFormat="1" ht="41.4">
      <c r="A452" s="35" t="s">
        <v>32</v>
      </c>
      <c r="B452" s="43"/>
      <c r="C452" s="164" t="s">
        <v>323</v>
      </c>
      <c r="D452" s="432" t="s">
        <v>45</v>
      </c>
      <c r="E452" s="514">
        <v>1</v>
      </c>
      <c r="F452" s="511"/>
      <c r="G452" s="512">
        <f>E452*F452</f>
        <v>0</v>
      </c>
    </row>
    <row r="453" spans="1:7" s="5" customFormat="1">
      <c r="A453" s="114"/>
      <c r="B453" s="43"/>
      <c r="C453" s="164"/>
      <c r="D453" s="31"/>
      <c r="E453" s="220"/>
      <c r="F453" s="163"/>
      <c r="G453" s="165"/>
    </row>
    <row r="454" spans="1:7" s="5" customFormat="1" ht="55.2">
      <c r="A454" s="35" t="s">
        <v>33</v>
      </c>
      <c r="B454" s="126"/>
      <c r="C454" s="164" t="s">
        <v>324</v>
      </c>
      <c r="D454" s="432" t="s">
        <v>45</v>
      </c>
      <c r="E454" s="514">
        <v>2</v>
      </c>
      <c r="F454" s="511"/>
      <c r="G454" s="512">
        <f>E454*F454</f>
        <v>0</v>
      </c>
    </row>
    <row r="455" spans="1:7" s="5" customFormat="1">
      <c r="A455" s="114"/>
      <c r="B455" s="126"/>
      <c r="C455" s="164"/>
      <c r="D455" s="31"/>
      <c r="E455" s="220"/>
      <c r="F455" s="163"/>
      <c r="G455" s="165"/>
    </row>
    <row r="456" spans="1:7" s="5" customFormat="1" ht="27.6">
      <c r="A456" s="171" t="s">
        <v>34</v>
      </c>
      <c r="B456" s="126"/>
      <c r="C456" s="164" t="s">
        <v>204</v>
      </c>
      <c r="D456" s="432" t="s">
        <v>45</v>
      </c>
      <c r="E456" s="514">
        <v>44</v>
      </c>
      <c r="F456" s="511"/>
      <c r="G456" s="512">
        <f>E456*F456</f>
        <v>0</v>
      </c>
    </row>
    <row r="457" spans="1:7" s="5" customFormat="1">
      <c r="A457" s="114"/>
      <c r="B457" s="126"/>
      <c r="C457" s="164"/>
      <c r="D457" s="31"/>
      <c r="E457" s="220"/>
      <c r="F457" s="163"/>
      <c r="G457" s="165"/>
    </row>
    <row r="458" spans="1:7" s="5" customFormat="1">
      <c r="A458" s="263" t="s">
        <v>36</v>
      </c>
      <c r="B458" s="264"/>
      <c r="C458" s="265" t="s">
        <v>182</v>
      </c>
      <c r="D458" s="31"/>
      <c r="E458" s="220"/>
      <c r="F458" s="163"/>
      <c r="G458" s="162"/>
    </row>
    <row r="459" spans="1:7" s="5" customFormat="1">
      <c r="A459" s="114"/>
      <c r="B459" s="43"/>
      <c r="C459" s="164"/>
      <c r="D459" s="31"/>
      <c r="E459" s="220"/>
      <c r="F459" s="163"/>
      <c r="G459" s="162"/>
    </row>
    <row r="460" spans="1:7" s="5" customFormat="1" ht="27.6">
      <c r="A460" s="114"/>
      <c r="B460" s="43"/>
      <c r="C460" s="261" t="s">
        <v>715</v>
      </c>
      <c r="D460" s="432" t="s">
        <v>45</v>
      </c>
      <c r="E460" s="515">
        <v>42</v>
      </c>
      <c r="F460" s="412"/>
      <c r="G460" s="413">
        <f>E460*F460</f>
        <v>0</v>
      </c>
    </row>
    <row r="461" spans="1:7" s="5" customFormat="1">
      <c r="A461" s="35"/>
      <c r="B461" s="43"/>
      <c r="C461" s="261"/>
      <c r="D461" s="31"/>
      <c r="E461" s="215"/>
      <c r="F461" s="125"/>
      <c r="G461" s="45">
        <f>E461*F461</f>
        <v>0</v>
      </c>
    </row>
    <row r="462" spans="1:7" s="5" customFormat="1" ht="27.6">
      <c r="A462" s="114"/>
      <c r="B462" s="43"/>
      <c r="C462" s="261" t="s">
        <v>716</v>
      </c>
      <c r="D462" s="432" t="s">
        <v>45</v>
      </c>
      <c r="E462" s="515">
        <v>28</v>
      </c>
      <c r="F462" s="412"/>
      <c r="G462" s="413">
        <f>E462*F462</f>
        <v>0</v>
      </c>
    </row>
    <row r="463" spans="1:7" s="5" customFormat="1">
      <c r="A463" s="114"/>
      <c r="B463" s="43"/>
      <c r="C463" s="261"/>
      <c r="D463" s="31"/>
      <c r="E463" s="215"/>
      <c r="F463" s="125"/>
      <c r="G463" s="45"/>
    </row>
    <row r="464" spans="1:7" s="5" customFormat="1" ht="27.6">
      <c r="A464" s="114"/>
      <c r="B464" s="43"/>
      <c r="C464" s="261" t="s">
        <v>717</v>
      </c>
      <c r="D464" s="432" t="s">
        <v>45</v>
      </c>
      <c r="E464" s="515">
        <v>16</v>
      </c>
      <c r="F464" s="412"/>
      <c r="G464" s="413">
        <f>E464*F464</f>
        <v>0</v>
      </c>
    </row>
    <row r="465" spans="1:7" s="5" customFormat="1">
      <c r="A465" s="114"/>
      <c r="B465" s="43"/>
      <c r="C465" s="261"/>
      <c r="D465" s="31"/>
      <c r="E465" s="215"/>
      <c r="F465" s="125"/>
      <c r="G465" s="45">
        <f>E465*F465</f>
        <v>0</v>
      </c>
    </row>
    <row r="466" spans="1:7" s="5" customFormat="1">
      <c r="B466" s="43"/>
      <c r="C466" s="261" t="s">
        <v>124</v>
      </c>
      <c r="D466" s="432" t="s">
        <v>45</v>
      </c>
      <c r="E466" s="515">
        <v>63</v>
      </c>
      <c r="F466" s="412"/>
      <c r="G466" s="413">
        <f>E466*F466</f>
        <v>0</v>
      </c>
    </row>
    <row r="467" spans="1:7" s="5" customFormat="1">
      <c r="B467" s="43"/>
      <c r="C467" s="346"/>
      <c r="D467" s="300"/>
      <c r="E467" s="102"/>
      <c r="F467" s="125"/>
      <c r="G467" s="45"/>
    </row>
    <row r="468" spans="1:7" s="5" customFormat="1">
      <c r="A468" s="35" t="s">
        <v>37</v>
      </c>
      <c r="B468" s="43"/>
      <c r="C468" s="343" t="s">
        <v>49</v>
      </c>
      <c r="D468" s="31"/>
      <c r="E468" s="223"/>
      <c r="F468" s="125"/>
      <c r="G468" s="45">
        <f t="shared" ref="G468:G478" si="1">E468*F468</f>
        <v>0</v>
      </c>
    </row>
    <row r="469" spans="1:7" s="5" customFormat="1">
      <c r="B469" s="43"/>
      <c r="C469" s="343"/>
      <c r="D469" s="31"/>
      <c r="E469" s="223"/>
      <c r="F469" s="125"/>
      <c r="G469" s="45">
        <f t="shared" si="1"/>
        <v>0</v>
      </c>
    </row>
    <row r="470" spans="1:7" s="5" customFormat="1" ht="27.6">
      <c r="B470" s="43"/>
      <c r="C470" s="343" t="s">
        <v>15</v>
      </c>
      <c r="D470" s="432" t="s">
        <v>45</v>
      </c>
      <c r="E470" s="510">
        <v>162</v>
      </c>
      <c r="F470" s="412"/>
      <c r="G470" s="413">
        <f t="shared" si="1"/>
        <v>0</v>
      </c>
    </row>
    <row r="471" spans="1:7" s="5" customFormat="1">
      <c r="B471" s="43"/>
      <c r="C471" s="343"/>
      <c r="D471" s="31"/>
      <c r="E471" s="219"/>
      <c r="F471" s="125"/>
      <c r="G471" s="45">
        <f t="shared" si="1"/>
        <v>0</v>
      </c>
    </row>
    <row r="472" spans="1:7" s="5" customFormat="1" ht="27.6">
      <c r="A472" s="114"/>
      <c r="B472" s="43"/>
      <c r="C472" s="343" t="s">
        <v>127</v>
      </c>
      <c r="D472" s="432" t="s">
        <v>45</v>
      </c>
      <c r="E472" s="510">
        <v>28</v>
      </c>
      <c r="F472" s="412"/>
      <c r="G472" s="413">
        <f t="shared" si="1"/>
        <v>0</v>
      </c>
    </row>
    <row r="473" spans="1:7" s="5" customFormat="1">
      <c r="A473" s="114"/>
      <c r="B473" s="43"/>
      <c r="C473" s="343"/>
      <c r="D473" s="31"/>
      <c r="E473" s="219"/>
      <c r="F473" s="125"/>
      <c r="G473" s="45">
        <f t="shared" si="1"/>
        <v>0</v>
      </c>
    </row>
    <row r="474" spans="1:7" s="5" customFormat="1">
      <c r="A474" s="114"/>
      <c r="B474" s="43"/>
      <c r="C474" s="343" t="s">
        <v>718</v>
      </c>
      <c r="D474" s="432" t="s">
        <v>45</v>
      </c>
      <c r="E474" s="510">
        <v>6</v>
      </c>
      <c r="F474" s="412"/>
      <c r="G474" s="413">
        <f t="shared" si="1"/>
        <v>0</v>
      </c>
    </row>
    <row r="475" spans="1:7" s="5" customFormat="1">
      <c r="A475" s="114"/>
      <c r="B475" s="43"/>
      <c r="C475" s="343"/>
      <c r="D475" s="31"/>
      <c r="E475" s="219"/>
      <c r="F475" s="125"/>
      <c r="G475" s="45">
        <f t="shared" si="1"/>
        <v>0</v>
      </c>
    </row>
    <row r="476" spans="1:7" s="5" customFormat="1">
      <c r="A476" s="114"/>
      <c r="B476" s="43"/>
      <c r="C476" s="343" t="s">
        <v>14</v>
      </c>
      <c r="D476" s="432" t="s">
        <v>45</v>
      </c>
      <c r="E476" s="510">
        <v>3</v>
      </c>
      <c r="F476" s="412"/>
      <c r="G476" s="413">
        <f t="shared" si="1"/>
        <v>0</v>
      </c>
    </row>
    <row r="477" spans="1:7" s="5" customFormat="1">
      <c r="A477" s="114"/>
      <c r="B477" s="43"/>
      <c r="C477" s="343"/>
      <c r="D477" s="31"/>
      <c r="E477" s="219"/>
      <c r="F477" s="125"/>
      <c r="G477" s="45">
        <f t="shared" si="1"/>
        <v>0</v>
      </c>
    </row>
    <row r="478" spans="1:7" s="5" customFormat="1" ht="55.2">
      <c r="A478" s="516" t="s">
        <v>38</v>
      </c>
      <c r="B478" s="517"/>
      <c r="C478" s="518" t="s">
        <v>206</v>
      </c>
      <c r="D478" s="519" t="s">
        <v>47</v>
      </c>
      <c r="E478" s="520">
        <v>48</v>
      </c>
      <c r="F478" s="521"/>
      <c r="G478" s="522">
        <f t="shared" si="1"/>
        <v>0</v>
      </c>
    </row>
    <row r="479" spans="1:7" s="5" customFormat="1">
      <c r="A479" s="85"/>
      <c r="B479" s="43"/>
      <c r="C479" s="4"/>
      <c r="D479" s="300"/>
      <c r="E479" s="102"/>
      <c r="F479" s="125"/>
      <c r="G479" s="45"/>
    </row>
    <row r="480" spans="1:7" s="5" customFormat="1" ht="82.8">
      <c r="A480" s="516" t="s">
        <v>41</v>
      </c>
      <c r="B480" s="517"/>
      <c r="C480" s="523" t="s">
        <v>128</v>
      </c>
      <c r="D480" s="524" t="s">
        <v>52</v>
      </c>
      <c r="E480" s="525">
        <v>68</v>
      </c>
      <c r="F480" s="521"/>
      <c r="G480" s="522">
        <f>E480*F480</f>
        <v>0</v>
      </c>
    </row>
    <row r="481" spans="1:8" s="5" customFormat="1">
      <c r="B481" s="43"/>
      <c r="C481" s="347"/>
      <c r="D481" s="92"/>
      <c r="E481" s="90"/>
      <c r="F481" s="125"/>
      <c r="G481" s="45"/>
    </row>
    <row r="482" spans="1:8" s="5" customFormat="1" ht="82.8">
      <c r="A482" s="516" t="s">
        <v>43</v>
      </c>
      <c r="B482" s="517"/>
      <c r="C482" s="523" t="s">
        <v>129</v>
      </c>
      <c r="D482" s="524" t="s">
        <v>52</v>
      </c>
      <c r="E482" s="525">
        <v>72</v>
      </c>
      <c r="F482" s="521"/>
      <c r="G482" s="522">
        <f>E482*F482</f>
        <v>0</v>
      </c>
    </row>
    <row r="483" spans="1:8" s="5" customFormat="1">
      <c r="A483" s="114"/>
      <c r="B483" s="43"/>
      <c r="C483" s="91"/>
      <c r="D483" s="92"/>
      <c r="E483" s="224"/>
      <c r="F483" s="125"/>
      <c r="G483" s="45"/>
    </row>
    <row r="484" spans="1:8" s="5" customFormat="1" ht="27.6">
      <c r="A484" s="883" t="s">
        <v>44</v>
      </c>
      <c r="B484" s="43"/>
      <c r="C484" s="526" t="s">
        <v>719</v>
      </c>
      <c r="D484" s="482"/>
      <c r="E484" s="527"/>
      <c r="F484" s="881">
        <f>E489*F489</f>
        <v>0</v>
      </c>
      <c r="G484" s="881"/>
    </row>
    <row r="485" spans="1:8" s="5" customFormat="1" ht="27.6">
      <c r="A485" s="884"/>
      <c r="B485" s="43"/>
      <c r="C485" s="444" t="s">
        <v>185</v>
      </c>
      <c r="D485" s="300" t="s">
        <v>52</v>
      </c>
      <c r="E485" s="447">
        <v>1</v>
      </c>
      <c r="F485" s="882"/>
      <c r="G485" s="882"/>
    </row>
    <row r="486" spans="1:8" s="5" customFormat="1">
      <c r="A486" s="884"/>
      <c r="B486" s="43"/>
      <c r="C486" s="444" t="s">
        <v>184</v>
      </c>
      <c r="D486" s="300" t="s">
        <v>52</v>
      </c>
      <c r="E486" s="447">
        <v>1</v>
      </c>
      <c r="F486" s="882"/>
      <c r="G486" s="882"/>
    </row>
    <row r="487" spans="1:8" s="5" customFormat="1">
      <c r="A487" s="884"/>
      <c r="B487" s="43"/>
      <c r="C487" s="444" t="s">
        <v>186</v>
      </c>
      <c r="D487" s="300" t="s">
        <v>52</v>
      </c>
      <c r="E487" s="447">
        <v>1</v>
      </c>
      <c r="F487" s="882"/>
      <c r="G487" s="882"/>
    </row>
    <row r="488" spans="1:8" s="5" customFormat="1">
      <c r="A488" s="884"/>
      <c r="B488" s="43"/>
      <c r="C488" s="528" t="s">
        <v>187</v>
      </c>
      <c r="D488" s="529" t="s">
        <v>52</v>
      </c>
      <c r="E488" s="530">
        <v>2</v>
      </c>
      <c r="F488" s="882"/>
      <c r="G488" s="882"/>
    </row>
    <row r="489" spans="1:8" s="5" customFormat="1">
      <c r="A489" s="884"/>
      <c r="B489" s="43"/>
      <c r="C489" s="531" t="s">
        <v>183</v>
      </c>
      <c r="D489" s="535" t="s">
        <v>52</v>
      </c>
      <c r="E489" s="533">
        <v>2</v>
      </c>
      <c r="F489" s="882"/>
      <c r="G489" s="882"/>
      <c r="H489"/>
    </row>
    <row r="490" spans="1:8" s="5" customFormat="1">
      <c r="A490" s="884"/>
      <c r="B490" s="43"/>
      <c r="C490" s="531" t="s">
        <v>188</v>
      </c>
      <c r="D490" s="535" t="s">
        <v>52</v>
      </c>
      <c r="E490" s="533">
        <v>1</v>
      </c>
      <c r="F490" s="882"/>
      <c r="G490" s="882"/>
    </row>
    <row r="491" spans="1:8" s="5" customFormat="1">
      <c r="A491" s="884"/>
      <c r="B491" s="43"/>
      <c r="C491" s="531" t="s">
        <v>189</v>
      </c>
      <c r="D491" s="535" t="s">
        <v>52</v>
      </c>
      <c r="E491" s="533">
        <v>1</v>
      </c>
      <c r="F491" s="882"/>
      <c r="G491" s="882"/>
    </row>
    <row r="492" spans="1:8" s="5" customFormat="1">
      <c r="A492" s="885"/>
      <c r="B492" s="43"/>
      <c r="C492" s="534" t="s">
        <v>758</v>
      </c>
      <c r="D492" s="536" t="s">
        <v>21</v>
      </c>
      <c r="E492" s="537">
        <v>4</v>
      </c>
      <c r="F492" s="521"/>
      <c r="G492" s="522">
        <f>E492*F492</f>
        <v>0</v>
      </c>
    </row>
    <row r="493" spans="1:8" s="5" customFormat="1">
      <c r="A493" s="114"/>
      <c r="B493" s="43"/>
      <c r="C493" s="348"/>
      <c r="D493" s="324"/>
      <c r="E493" s="225"/>
      <c r="F493" s="128"/>
      <c r="G493" s="129"/>
    </row>
    <row r="494" spans="1:8" s="5" customFormat="1" ht="41.4">
      <c r="A494" s="516" t="s">
        <v>50</v>
      </c>
      <c r="B494" s="517"/>
      <c r="C494" s="523" t="s">
        <v>720</v>
      </c>
      <c r="D494" s="538" t="s">
        <v>27</v>
      </c>
      <c r="E494" s="515">
        <v>24</v>
      </c>
      <c r="F494" s="412"/>
      <c r="G494" s="413">
        <f>E494*F494</f>
        <v>0</v>
      </c>
    </row>
    <row r="495" spans="1:8" s="5" customFormat="1">
      <c r="A495" s="116"/>
      <c r="B495" s="43"/>
      <c r="C495" s="349"/>
      <c r="D495" s="307"/>
      <c r="E495" s="48"/>
      <c r="F495" s="125"/>
      <c r="G495" s="45"/>
    </row>
    <row r="496" spans="1:8" s="5" customFormat="1" ht="41.4">
      <c r="A496" s="539" t="s">
        <v>53</v>
      </c>
      <c r="B496" s="517"/>
      <c r="C496" s="523" t="s">
        <v>721</v>
      </c>
      <c r="D496" s="538" t="s">
        <v>27</v>
      </c>
      <c r="E496" s="515">
        <v>136</v>
      </c>
      <c r="F496" s="412"/>
      <c r="G496" s="413">
        <f>E496*F496</f>
        <v>0</v>
      </c>
    </row>
    <row r="497" spans="1:7" s="5" customFormat="1">
      <c r="B497" s="43"/>
      <c r="C497" s="349"/>
      <c r="D497" s="307"/>
      <c r="E497" s="48"/>
      <c r="F497" s="125"/>
      <c r="G497" s="45"/>
    </row>
    <row r="498" spans="1:7" s="5" customFormat="1" ht="41.4">
      <c r="A498" s="539" t="s">
        <v>72</v>
      </c>
      <c r="B498" s="517"/>
      <c r="C498" s="523" t="s">
        <v>722</v>
      </c>
      <c r="D498" s="538" t="s">
        <v>27</v>
      </c>
      <c r="E498" s="515">
        <v>220</v>
      </c>
      <c r="F498" s="412"/>
      <c r="G498" s="413">
        <f>E498*F498</f>
        <v>0</v>
      </c>
    </row>
    <row r="499" spans="1:7" s="5" customFormat="1">
      <c r="A499" s="114"/>
      <c r="B499" s="43"/>
      <c r="C499" s="172"/>
      <c r="D499" s="306"/>
      <c r="E499" s="215"/>
      <c r="F499" s="125"/>
      <c r="G499" s="45"/>
    </row>
    <row r="500" spans="1:7" s="5" customFormat="1" ht="41.4">
      <c r="A500" s="540" t="s">
        <v>73</v>
      </c>
      <c r="B500" s="517"/>
      <c r="C500" s="523" t="s">
        <v>723</v>
      </c>
      <c r="D500" s="538" t="s">
        <v>27</v>
      </c>
      <c r="E500" s="515">
        <v>426</v>
      </c>
      <c r="F500" s="412"/>
      <c r="G500" s="413">
        <f>E500*F500</f>
        <v>0</v>
      </c>
    </row>
    <row r="501" spans="1:7" s="5" customFormat="1">
      <c r="A501" s="114"/>
      <c r="B501" s="43"/>
      <c r="C501" s="350"/>
      <c r="D501" s="307"/>
      <c r="E501" s="48"/>
      <c r="F501" s="125"/>
      <c r="G501" s="45">
        <f>E501*F501</f>
        <v>0</v>
      </c>
    </row>
    <row r="502" spans="1:7" s="5" customFormat="1" ht="41.4">
      <c r="A502" s="540" t="s">
        <v>74</v>
      </c>
      <c r="B502" s="517"/>
      <c r="C502" s="541" t="s">
        <v>724</v>
      </c>
      <c r="D502" s="538" t="s">
        <v>27</v>
      </c>
      <c r="E502" s="515">
        <v>520</v>
      </c>
      <c r="F502" s="412"/>
      <c r="G502" s="413">
        <f>E502*F502</f>
        <v>0</v>
      </c>
    </row>
    <row r="503" spans="1:7" s="5" customFormat="1">
      <c r="A503" s="21"/>
      <c r="B503" s="43"/>
      <c r="C503" s="351"/>
      <c r="D503" s="307"/>
      <c r="E503" s="48"/>
      <c r="F503" s="125"/>
      <c r="G503" s="45"/>
    </row>
    <row r="504" spans="1:7" s="5" customFormat="1">
      <c r="A504" s="540" t="s">
        <v>100</v>
      </c>
      <c r="B504" s="517"/>
      <c r="C504" s="542" t="s">
        <v>725</v>
      </c>
      <c r="D504" s="432" t="s">
        <v>45</v>
      </c>
      <c r="E504" s="510">
        <v>76</v>
      </c>
      <c r="F504" s="412"/>
      <c r="G504" s="413">
        <f>E504*F504</f>
        <v>0</v>
      </c>
    </row>
    <row r="505" spans="1:7" s="5" customFormat="1">
      <c r="A505" s="110"/>
      <c r="B505" s="43"/>
      <c r="C505" s="172"/>
      <c r="D505" s="306"/>
      <c r="E505" s="215"/>
      <c r="F505" s="125"/>
      <c r="G505" s="45"/>
    </row>
    <row r="506" spans="1:7" s="5" customFormat="1" ht="69">
      <c r="A506" s="886" t="s">
        <v>75</v>
      </c>
      <c r="B506" s="43"/>
      <c r="C506" s="543" t="s">
        <v>130</v>
      </c>
      <c r="D506" s="305"/>
      <c r="E506" s="226"/>
      <c r="F506" s="128"/>
      <c r="G506" s="129">
        <f>E506*F506</f>
        <v>0</v>
      </c>
    </row>
    <row r="507" spans="1:7" s="5" customFormat="1">
      <c r="A507" s="887"/>
      <c r="B507" s="43"/>
      <c r="C507" s="544" t="s">
        <v>131</v>
      </c>
      <c r="D507" s="524" t="s">
        <v>47</v>
      </c>
      <c r="E507" s="525">
        <v>800</v>
      </c>
      <c r="F507" s="521"/>
      <c r="G507" s="522">
        <f>E507*F507</f>
        <v>0</v>
      </c>
    </row>
    <row r="508" spans="1:7" s="5" customFormat="1">
      <c r="A508" s="887"/>
      <c r="B508" s="43"/>
      <c r="C508" s="544" t="s">
        <v>132</v>
      </c>
      <c r="D508" s="524" t="s">
        <v>47</v>
      </c>
      <c r="E508" s="525">
        <v>296</v>
      </c>
      <c r="F508" s="521"/>
      <c r="G508" s="522">
        <f>E508*F508</f>
        <v>0</v>
      </c>
    </row>
    <row r="509" spans="1:7" s="5" customFormat="1">
      <c r="A509" s="887"/>
      <c r="B509" s="43"/>
      <c r="C509" s="544" t="s">
        <v>133</v>
      </c>
      <c r="D509" s="524" t="s">
        <v>47</v>
      </c>
      <c r="E509" s="525">
        <v>75</v>
      </c>
      <c r="F509" s="521"/>
      <c r="G509" s="522">
        <f>E509*F509</f>
        <v>0</v>
      </c>
    </row>
    <row r="510" spans="1:7" s="5" customFormat="1">
      <c r="A510" s="888"/>
      <c r="B510" s="43"/>
      <c r="C510" s="545" t="s">
        <v>134</v>
      </c>
      <c r="D510" s="524" t="s">
        <v>47</v>
      </c>
      <c r="E510" s="525">
        <v>180</v>
      </c>
      <c r="F510" s="521"/>
      <c r="G510" s="522">
        <f>E510*F510</f>
        <v>0</v>
      </c>
    </row>
    <row r="511" spans="1:7" s="5" customFormat="1">
      <c r="B511" s="43"/>
      <c r="C511" s="172"/>
      <c r="D511" s="306"/>
      <c r="E511" s="215"/>
      <c r="F511" s="125"/>
      <c r="G511" s="45"/>
    </row>
    <row r="512" spans="1:7" s="5" customFormat="1" ht="41.4">
      <c r="A512" s="886" t="s">
        <v>76</v>
      </c>
      <c r="B512" s="43"/>
      <c r="C512" s="546" t="s">
        <v>135</v>
      </c>
      <c r="D512" s="305"/>
      <c r="E512" s="130"/>
      <c r="F512" s="128"/>
      <c r="G512" s="129">
        <f>E512*F512</f>
        <v>0</v>
      </c>
    </row>
    <row r="513" spans="1:7" s="5" customFormat="1">
      <c r="A513" s="887"/>
      <c r="B513" s="43"/>
      <c r="C513" s="544" t="s">
        <v>136</v>
      </c>
      <c r="D513" s="524" t="s">
        <v>47</v>
      </c>
      <c r="E513" s="433">
        <v>265</v>
      </c>
      <c r="F513" s="521"/>
      <c r="G513" s="522">
        <f>E513*F513</f>
        <v>0</v>
      </c>
    </row>
    <row r="514" spans="1:7" s="5" customFormat="1">
      <c r="A514" s="887"/>
      <c r="B514" s="43"/>
      <c r="C514" s="544" t="s">
        <v>131</v>
      </c>
      <c r="D514" s="524" t="s">
        <v>47</v>
      </c>
      <c r="E514" s="433">
        <v>170</v>
      </c>
      <c r="F514" s="521"/>
      <c r="G514" s="522">
        <f>E514*F514</f>
        <v>0</v>
      </c>
    </row>
    <row r="515" spans="1:7" s="5" customFormat="1">
      <c r="A515" s="888"/>
      <c r="B515" s="43"/>
      <c r="C515" s="545" t="s">
        <v>132</v>
      </c>
      <c r="D515" s="524" t="s">
        <v>47</v>
      </c>
      <c r="E515" s="433">
        <v>126</v>
      </c>
      <c r="F515" s="521"/>
      <c r="G515" s="522">
        <f>E515*F515</f>
        <v>0</v>
      </c>
    </row>
    <row r="516" spans="1:7" s="5" customFormat="1">
      <c r="B516" s="43"/>
      <c r="C516" s="172"/>
      <c r="D516" s="306"/>
      <c r="E516" s="215"/>
      <c r="F516" s="125"/>
      <c r="G516" s="45"/>
    </row>
    <row r="517" spans="1:7" s="5" customFormat="1">
      <c r="A517" s="547" t="s">
        <v>77</v>
      </c>
      <c r="B517" s="517"/>
      <c r="C517" s="548" t="s">
        <v>597</v>
      </c>
      <c r="D517" s="549" t="s">
        <v>52</v>
      </c>
      <c r="E517" s="426">
        <v>282</v>
      </c>
      <c r="F517" s="550"/>
      <c r="G517" s="522">
        <f>E517*F517</f>
        <v>0</v>
      </c>
    </row>
    <row r="518" spans="1:7" s="5" customFormat="1">
      <c r="B518" s="43"/>
      <c r="C518" s="343"/>
      <c r="D518" s="31"/>
      <c r="E518" s="219"/>
      <c r="F518" s="125"/>
      <c r="G518" s="45"/>
    </row>
    <row r="519" spans="1:7" s="5" customFormat="1">
      <c r="A519" s="547" t="s">
        <v>78</v>
      </c>
      <c r="B519" s="517"/>
      <c r="C519" s="548" t="s">
        <v>598</v>
      </c>
      <c r="D519" s="549" t="s">
        <v>52</v>
      </c>
      <c r="E519" s="426">
        <v>96</v>
      </c>
      <c r="F519" s="550"/>
      <c r="G519" s="522">
        <f>E519*F519</f>
        <v>0</v>
      </c>
    </row>
    <row r="520" spans="1:7" s="5" customFormat="1">
      <c r="A520" s="21"/>
      <c r="B520" s="43"/>
      <c r="C520" s="351"/>
      <c r="D520" s="307"/>
      <c r="E520" s="48"/>
      <c r="F520" s="125"/>
      <c r="G520" s="45"/>
    </row>
    <row r="521" spans="1:7" s="5" customFormat="1" ht="27.6">
      <c r="A521" s="547" t="s">
        <v>77</v>
      </c>
      <c r="B521" s="517"/>
      <c r="C521" s="523" t="s">
        <v>18</v>
      </c>
      <c r="D521" s="551" t="s">
        <v>52</v>
      </c>
      <c r="E521" s="510">
        <v>24</v>
      </c>
      <c r="F521" s="550"/>
      <c r="G521" s="522">
        <f>E521*F521</f>
        <v>0</v>
      </c>
    </row>
    <row r="522" spans="1:7" s="5" customFormat="1">
      <c r="B522" s="43"/>
      <c r="C522" s="351"/>
      <c r="D522" s="307"/>
      <c r="E522" s="48"/>
      <c r="F522" s="125"/>
      <c r="G522" s="45"/>
    </row>
    <row r="523" spans="1:7" s="5" customFormat="1" ht="55.2">
      <c r="A523" s="547" t="s">
        <v>78</v>
      </c>
      <c r="B523" s="517"/>
      <c r="C523" s="431" t="s">
        <v>137</v>
      </c>
      <c r="D523" s="551" t="s">
        <v>52</v>
      </c>
      <c r="E523" s="510">
        <v>16</v>
      </c>
      <c r="F523" s="550"/>
      <c r="G523" s="522">
        <f>E523*F523</f>
        <v>0</v>
      </c>
    </row>
    <row r="524" spans="1:7" s="5" customFormat="1">
      <c r="A524" s="116"/>
      <c r="B524" s="43"/>
      <c r="C524" s="4"/>
      <c r="D524" s="321"/>
      <c r="E524" s="213"/>
    </row>
    <row r="525" spans="1:7" s="5" customFormat="1">
      <c r="A525" s="552" t="s">
        <v>79</v>
      </c>
      <c r="B525" s="517"/>
      <c r="C525" s="424" t="s">
        <v>168</v>
      </c>
      <c r="D525" s="551" t="s">
        <v>21</v>
      </c>
      <c r="E525" s="553">
        <v>18</v>
      </c>
      <c r="F525" s="550"/>
      <c r="G525" s="522">
        <f>E525*F525</f>
        <v>0</v>
      </c>
    </row>
    <row r="526" spans="1:7" s="5" customFormat="1">
      <c r="A526" s="101"/>
      <c r="B526" s="43"/>
      <c r="C526" s="349"/>
      <c r="D526" s="307"/>
      <c r="E526" s="48"/>
      <c r="F526" s="125"/>
      <c r="G526" s="45"/>
    </row>
    <row r="527" spans="1:7" s="5" customFormat="1">
      <c r="A527" s="552" t="s">
        <v>80</v>
      </c>
      <c r="B527" s="554"/>
      <c r="C527" s="424" t="s">
        <v>190</v>
      </c>
      <c r="D527" s="551" t="s">
        <v>21</v>
      </c>
      <c r="E527" s="553">
        <v>12</v>
      </c>
      <c r="F527" s="550"/>
      <c r="G527" s="522">
        <f>E527*F527</f>
        <v>0</v>
      </c>
    </row>
    <row r="528" spans="1:7" s="21" customFormat="1">
      <c r="A528" s="75"/>
      <c r="B528" s="46"/>
      <c r="C528" s="349"/>
      <c r="D528" s="307"/>
      <c r="E528" s="48"/>
      <c r="F528" s="125"/>
      <c r="G528" s="45"/>
    </row>
    <row r="529" spans="1:7" s="5" customFormat="1">
      <c r="A529" s="555" t="s">
        <v>83</v>
      </c>
      <c r="B529" s="556"/>
      <c r="C529" s="557" t="s">
        <v>51</v>
      </c>
      <c r="D529" s="432" t="s">
        <v>52</v>
      </c>
      <c r="E529" s="515">
        <v>6</v>
      </c>
      <c r="F529" s="412"/>
      <c r="G529" s="413">
        <f>E529*F529</f>
        <v>0</v>
      </c>
    </row>
    <row r="530" spans="1:7" s="5" customFormat="1">
      <c r="B530" s="85"/>
      <c r="C530" s="87"/>
      <c r="D530" s="325"/>
      <c r="E530" s="227"/>
      <c r="F530" s="125"/>
      <c r="G530" s="45"/>
    </row>
    <row r="531" spans="1:7" s="5" customFormat="1" ht="69">
      <c r="A531" s="552" t="s">
        <v>84</v>
      </c>
      <c r="B531" s="558"/>
      <c r="C531" s="559" t="s">
        <v>726</v>
      </c>
      <c r="D531" s="410" t="s">
        <v>21</v>
      </c>
      <c r="E531" s="560">
        <v>3</v>
      </c>
      <c r="F531" s="522"/>
      <c r="G531" s="522">
        <f>E531*F531</f>
        <v>0</v>
      </c>
    </row>
    <row r="532" spans="1:7" s="5" customFormat="1">
      <c r="B532" s="85"/>
      <c r="C532" s="353"/>
      <c r="D532" s="307"/>
      <c r="E532" s="88"/>
      <c r="F532" s="125"/>
      <c r="G532" s="45"/>
    </row>
    <row r="533" spans="1:7" s="5" customFormat="1" ht="27.6">
      <c r="A533" s="555" t="s">
        <v>85</v>
      </c>
      <c r="B533" s="558"/>
      <c r="C533" s="561" t="s">
        <v>138</v>
      </c>
      <c r="D533" s="562" t="s">
        <v>47</v>
      </c>
      <c r="E533" s="426">
        <v>264</v>
      </c>
      <c r="F533" s="521"/>
      <c r="G533" s="563">
        <f>E533*F533</f>
        <v>0</v>
      </c>
    </row>
    <row r="534" spans="1:7" s="5" customFormat="1">
      <c r="B534" s="85"/>
      <c r="C534" s="4"/>
      <c r="D534" s="321"/>
      <c r="E534" s="228"/>
      <c r="F534" s="140"/>
      <c r="G534" s="74"/>
    </row>
    <row r="535" spans="1:7" s="5" customFormat="1">
      <c r="A535" s="552" t="s">
        <v>86</v>
      </c>
      <c r="B535" s="558"/>
      <c r="C535" s="561" t="s">
        <v>139</v>
      </c>
      <c r="D535" s="562" t="s">
        <v>52</v>
      </c>
      <c r="E535" s="426">
        <v>42</v>
      </c>
      <c r="F535" s="521"/>
      <c r="G535" s="563">
        <f>E535*F535</f>
        <v>0</v>
      </c>
    </row>
    <row r="536" spans="1:7" s="5" customFormat="1">
      <c r="A536" s="75"/>
      <c r="B536" s="85"/>
      <c r="C536" s="344"/>
      <c r="D536" s="174"/>
      <c r="E536" s="127"/>
      <c r="F536" s="128"/>
      <c r="G536" s="149"/>
    </row>
    <row r="537" spans="1:7" s="5" customFormat="1" ht="55.2">
      <c r="A537" s="547" t="s">
        <v>87</v>
      </c>
      <c r="B537" s="558"/>
      <c r="C537" s="424" t="s">
        <v>702</v>
      </c>
      <c r="D537" s="425" t="s">
        <v>21</v>
      </c>
      <c r="E537" s="564">
        <v>18</v>
      </c>
      <c r="F537" s="412"/>
      <c r="G537" s="413">
        <f>E537*F537</f>
        <v>0</v>
      </c>
    </row>
    <row r="538" spans="1:7" s="5" customFormat="1">
      <c r="A538" s="117"/>
      <c r="B538" s="85"/>
      <c r="C538" s="354"/>
      <c r="D538" s="31"/>
      <c r="E538" s="141"/>
      <c r="F538" s="142"/>
      <c r="G538" s="150"/>
    </row>
    <row r="539" spans="1:7" s="5" customFormat="1" ht="41.4">
      <c r="A539" s="547" t="s">
        <v>88</v>
      </c>
      <c r="B539" s="558"/>
      <c r="C539" s="565" t="s">
        <v>207</v>
      </c>
      <c r="D539" s="410" t="s">
        <v>21</v>
      </c>
      <c r="E539" s="411">
        <v>6</v>
      </c>
      <c r="F539" s="412"/>
      <c r="G539" s="413">
        <f>E539*F539</f>
        <v>0</v>
      </c>
    </row>
    <row r="540" spans="1:7" s="5" customFormat="1">
      <c r="A540" s="111"/>
      <c r="B540" s="85"/>
      <c r="C540" s="172"/>
      <c r="D540" s="325"/>
      <c r="E540" s="379"/>
      <c r="F540" s="125"/>
      <c r="G540" s="45"/>
    </row>
    <row r="541" spans="1:7" s="5" customFormat="1" ht="96.6">
      <c r="A541" s="547" t="s">
        <v>90</v>
      </c>
      <c r="B541" s="566"/>
      <c r="C541" s="567" t="s">
        <v>208</v>
      </c>
      <c r="D541" s="562" t="s">
        <v>21</v>
      </c>
      <c r="E541" s="510">
        <v>1</v>
      </c>
      <c r="F541" s="513"/>
      <c r="G541" s="413">
        <f>E541*F541</f>
        <v>0</v>
      </c>
    </row>
    <row r="542" spans="1:7" s="5" customFormat="1">
      <c r="B542" s="86"/>
      <c r="C542" s="173"/>
      <c r="D542" s="31"/>
      <c r="E542" s="130"/>
      <c r="F542" s="125"/>
      <c r="G542" s="45"/>
    </row>
    <row r="543" spans="1:7" s="5" customFormat="1" ht="27.6">
      <c r="A543" s="547" t="s">
        <v>91</v>
      </c>
      <c r="B543" s="566"/>
      <c r="C543" s="568" t="s">
        <v>209</v>
      </c>
      <c r="D543" s="562" t="s">
        <v>21</v>
      </c>
      <c r="E543" s="510">
        <v>2</v>
      </c>
      <c r="F543" s="513"/>
      <c r="G543" s="413">
        <f>E543*F543</f>
        <v>0</v>
      </c>
    </row>
    <row r="544" spans="1:7" s="5" customFormat="1">
      <c r="A544" s="117"/>
      <c r="B544" s="86"/>
      <c r="C544" s="38"/>
      <c r="D544" s="326"/>
      <c r="E544" s="379"/>
      <c r="F544" s="162"/>
      <c r="G544" s="45">
        <f>E544*F544</f>
        <v>0</v>
      </c>
    </row>
    <row r="545" spans="1:8" s="5" customFormat="1" ht="27.6">
      <c r="A545" s="547" t="s">
        <v>92</v>
      </c>
      <c r="B545" s="566"/>
      <c r="C545" s="568" t="s">
        <v>210</v>
      </c>
      <c r="D545" s="562" t="s">
        <v>21</v>
      </c>
      <c r="E545" s="569">
        <v>2</v>
      </c>
      <c r="F545" s="513"/>
      <c r="G545" s="413">
        <f>E545*F545</f>
        <v>0</v>
      </c>
    </row>
    <row r="546" spans="1:8" s="5" customFormat="1">
      <c r="A546" s="111"/>
      <c r="B546" s="43"/>
      <c r="C546" s="4"/>
      <c r="D546" s="321"/>
      <c r="E546" s="213"/>
      <c r="F546" s="33"/>
    </row>
    <row r="547" spans="1:8" s="5" customFormat="1" ht="110.4">
      <c r="A547" s="552" t="s">
        <v>93</v>
      </c>
      <c r="B547" s="517"/>
      <c r="C547" s="424" t="s">
        <v>703</v>
      </c>
      <c r="D547" s="432" t="s">
        <v>21</v>
      </c>
      <c r="E547" s="570">
        <v>1</v>
      </c>
      <c r="F547" s="513"/>
      <c r="G547" s="571">
        <f>E547*F547</f>
        <v>0</v>
      </c>
      <c r="H547" s="267"/>
    </row>
    <row r="548" spans="1:8" s="5" customFormat="1">
      <c r="A548" s="101"/>
      <c r="B548" s="43"/>
      <c r="C548" s="160"/>
      <c r="D548" s="31"/>
      <c r="E548" s="262"/>
      <c r="F548" s="162"/>
      <c r="G548" s="266"/>
      <c r="H548" s="267"/>
    </row>
    <row r="549" spans="1:8" s="5" customFormat="1" ht="41.4">
      <c r="A549" s="552" t="s">
        <v>94</v>
      </c>
      <c r="B549" s="517"/>
      <c r="C549" s="431" t="s">
        <v>739</v>
      </c>
      <c r="D549" s="432" t="s">
        <v>52</v>
      </c>
      <c r="E549" s="553">
        <v>8</v>
      </c>
      <c r="F549" s="513"/>
      <c r="G549" s="571"/>
      <c r="H549" s="267"/>
    </row>
    <row r="550" spans="1:8" s="5" customFormat="1">
      <c r="B550" s="43"/>
      <c r="C550" s="160"/>
      <c r="D550" s="31"/>
      <c r="E550" s="262"/>
      <c r="F550" s="162"/>
      <c r="G550" s="266"/>
      <c r="H550" s="267"/>
    </row>
    <row r="551" spans="1:8" s="5" customFormat="1" ht="27.6">
      <c r="A551" s="572" t="s">
        <v>150</v>
      </c>
      <c r="B551" s="517"/>
      <c r="C551" s="523" t="s">
        <v>740</v>
      </c>
      <c r="D551" s="432" t="s">
        <v>52</v>
      </c>
      <c r="E551" s="553">
        <v>4</v>
      </c>
      <c r="F551" s="573"/>
      <c r="G551" s="573"/>
    </row>
    <row r="552" spans="1:8" s="5" customFormat="1">
      <c r="A552" s="118"/>
      <c r="B552" s="43"/>
      <c r="C552" s="4"/>
      <c r="D552" s="321"/>
    </row>
    <row r="553" spans="1:8" s="5" customFormat="1" ht="41.4">
      <c r="A553" s="572" t="s">
        <v>151</v>
      </c>
      <c r="B553" s="517"/>
      <c r="C553" s="431" t="s">
        <v>741</v>
      </c>
      <c r="D553" s="432" t="s">
        <v>52</v>
      </c>
      <c r="E553" s="553">
        <v>4</v>
      </c>
      <c r="F553" s="573"/>
      <c r="G553" s="573"/>
    </row>
    <row r="554" spans="1:8" s="5" customFormat="1">
      <c r="B554" s="43"/>
      <c r="C554" s="4"/>
      <c r="D554" s="321"/>
    </row>
    <row r="555" spans="1:8" s="5" customFormat="1" ht="41.4">
      <c r="A555" s="572" t="s">
        <v>332</v>
      </c>
      <c r="B555" s="517"/>
      <c r="C555" s="424" t="s">
        <v>331</v>
      </c>
      <c r="D555" s="432" t="s">
        <v>21</v>
      </c>
      <c r="E555" s="570">
        <v>1</v>
      </c>
      <c r="F555" s="574"/>
      <c r="G555" s="413">
        <f>E555*F555</f>
        <v>0</v>
      </c>
      <c r="H555" s="267"/>
    </row>
    <row r="556" spans="1:8" s="5" customFormat="1">
      <c r="A556" s="118"/>
      <c r="B556" s="46"/>
      <c r="C556" s="41"/>
      <c r="D556" s="42"/>
      <c r="E556" s="212"/>
      <c r="F556" s="125"/>
      <c r="G556" s="45">
        <f>E556*F556</f>
        <v>0</v>
      </c>
    </row>
    <row r="557" spans="1:8" s="5" customFormat="1">
      <c r="A557" s="572" t="s">
        <v>333</v>
      </c>
      <c r="B557" s="556"/>
      <c r="C557" s="575" t="s">
        <v>39</v>
      </c>
      <c r="D557" s="432" t="s">
        <v>40</v>
      </c>
      <c r="E557" s="515">
        <v>310</v>
      </c>
      <c r="F557" s="412"/>
      <c r="G557" s="413">
        <f>E557*F557</f>
        <v>0</v>
      </c>
      <c r="H557" s="377"/>
    </row>
    <row r="558" spans="1:8" s="5" customFormat="1">
      <c r="B558" s="46"/>
      <c r="C558" s="41"/>
      <c r="D558" s="42"/>
      <c r="E558" s="212"/>
      <c r="F558" s="125"/>
      <c r="G558" s="45"/>
    </row>
    <row r="559" spans="1:8" s="5" customFormat="1" ht="27.6">
      <c r="A559" s="572" t="s">
        <v>334</v>
      </c>
      <c r="B559" s="517"/>
      <c r="C559" s="431" t="s">
        <v>42</v>
      </c>
      <c r="D559" s="432" t="s">
        <v>21</v>
      </c>
      <c r="E559" s="515">
        <v>1</v>
      </c>
      <c r="F559" s="412"/>
      <c r="G559" s="413">
        <f>E559*F559</f>
        <v>0</v>
      </c>
    </row>
    <row r="560" spans="1:8" s="5" customFormat="1">
      <c r="B560" s="43"/>
      <c r="C560" s="87"/>
      <c r="D560" s="325"/>
      <c r="E560" s="230"/>
      <c r="F560" s="125"/>
      <c r="G560" s="45">
        <f>E560*F560</f>
        <v>0</v>
      </c>
    </row>
    <row r="561" spans="1:7" s="5" customFormat="1" ht="28.2" thickBot="1">
      <c r="A561" s="572" t="s">
        <v>335</v>
      </c>
      <c r="B561" s="517"/>
      <c r="C561" s="578" t="s">
        <v>54</v>
      </c>
      <c r="D561" s="432" t="s">
        <v>21</v>
      </c>
      <c r="E561" s="515">
        <v>1</v>
      </c>
      <c r="F561" s="412"/>
      <c r="G561" s="576">
        <f>E561*F561</f>
        <v>0</v>
      </c>
    </row>
    <row r="562" spans="1:7" s="5" customFormat="1" ht="14.4" thickBot="1">
      <c r="B562" s="43"/>
      <c r="C562" s="579" t="s">
        <v>760</v>
      </c>
      <c r="D562" s="297"/>
      <c r="E562" s="215"/>
      <c r="F562" s="125"/>
      <c r="G562" s="577">
        <f>SUM(G48:G561)</f>
        <v>0</v>
      </c>
    </row>
    <row r="563" spans="1:7" s="5" customFormat="1">
      <c r="A563" s="118"/>
      <c r="B563" s="43"/>
    </row>
    <row r="564" spans="1:7" s="5" customFormat="1">
      <c r="B564" s="43"/>
    </row>
    <row r="565" spans="1:7" s="5" customFormat="1">
      <c r="B565" s="43"/>
    </row>
    <row r="566" spans="1:7" s="5" customFormat="1">
      <c r="B566" s="43"/>
    </row>
    <row r="567" spans="1:7" s="5" customFormat="1" ht="15.6">
      <c r="A567" s="29" t="s">
        <v>140</v>
      </c>
      <c r="B567" s="37"/>
      <c r="C567" s="30"/>
      <c r="D567" s="204"/>
      <c r="E567" s="231"/>
      <c r="F567" s="152"/>
      <c r="G567" s="74"/>
    </row>
    <row r="568" spans="1:7" s="5" customFormat="1">
      <c r="A568" s="101"/>
      <c r="B568" s="37"/>
      <c r="C568" s="38"/>
      <c r="D568" s="326"/>
      <c r="E568" s="232"/>
      <c r="F568" s="137"/>
      <c r="G568" s="45"/>
    </row>
    <row r="569" spans="1:7" s="5" customFormat="1" ht="41.4">
      <c r="A569" s="422" t="s">
        <v>55</v>
      </c>
      <c r="B569" s="580"/>
      <c r="C569" s="581" t="s">
        <v>145</v>
      </c>
      <c r="D569" s="410" t="s">
        <v>35</v>
      </c>
      <c r="E569" s="411">
        <v>1</v>
      </c>
      <c r="F569" s="460"/>
      <c r="G569" s="461">
        <f>F569*E569</f>
        <v>0</v>
      </c>
    </row>
    <row r="570" spans="1:7" s="5" customFormat="1" ht="15.6">
      <c r="A570" s="49"/>
      <c r="B570" s="166"/>
      <c r="C570" s="38"/>
      <c r="D570" s="39"/>
      <c r="E570" s="212"/>
      <c r="F570" s="137"/>
      <c r="G570" s="45"/>
    </row>
    <row r="571" spans="1:7" s="5" customFormat="1" ht="27.6">
      <c r="A571" s="422" t="s">
        <v>22</v>
      </c>
      <c r="B571" s="574"/>
      <c r="C571" s="581" t="s">
        <v>211</v>
      </c>
      <c r="D571" s="425" t="s">
        <v>56</v>
      </c>
      <c r="E571" s="560">
        <v>120</v>
      </c>
      <c r="F571" s="412"/>
      <c r="G571" s="413">
        <f>E571*F571</f>
        <v>0</v>
      </c>
    </row>
    <row r="572" spans="1:7" s="5" customFormat="1">
      <c r="A572" s="36"/>
      <c r="B572" s="38"/>
      <c r="C572" s="41"/>
      <c r="D572" s="39"/>
      <c r="E572" s="212"/>
      <c r="F572" s="137"/>
      <c r="G572" s="45"/>
    </row>
    <row r="573" spans="1:7" s="5" customFormat="1" ht="55.2">
      <c r="A573" s="422" t="s">
        <v>23</v>
      </c>
      <c r="B573" s="574"/>
      <c r="C573" s="582" t="s">
        <v>212</v>
      </c>
      <c r="D573" s="562" t="s">
        <v>21</v>
      </c>
      <c r="E573" s="426">
        <v>2</v>
      </c>
      <c r="F573" s="583"/>
      <c r="G573" s="413">
        <f t="shared" ref="G573:G583" si="2">E573*F573</f>
        <v>0</v>
      </c>
    </row>
    <row r="574" spans="1:7" s="5" customFormat="1">
      <c r="A574" s="49"/>
      <c r="B574" s="41"/>
      <c r="C574" s="38"/>
      <c r="D574" s="326"/>
      <c r="E574" s="232"/>
      <c r="F574" s="137"/>
      <c r="G574" s="45">
        <f t="shared" si="2"/>
        <v>0</v>
      </c>
    </row>
    <row r="575" spans="1:7" s="5" customFormat="1" ht="41.4">
      <c r="A575" s="422" t="s">
        <v>24</v>
      </c>
      <c r="B575" s="420"/>
      <c r="C575" s="582" t="s">
        <v>149</v>
      </c>
      <c r="D575" s="584" t="s">
        <v>56</v>
      </c>
      <c r="E575" s="585">
        <v>5260</v>
      </c>
      <c r="F575" s="412"/>
      <c r="G575" s="413">
        <f t="shared" si="2"/>
        <v>0</v>
      </c>
    </row>
    <row r="576" spans="1:7" s="5" customFormat="1">
      <c r="A576" s="36"/>
      <c r="B576" s="41"/>
      <c r="C576" s="50"/>
      <c r="D576" s="51"/>
      <c r="E576" s="233"/>
      <c r="F576" s="125"/>
      <c r="G576" s="45"/>
    </row>
    <row r="577" spans="1:7" s="5" customFormat="1" ht="55.2">
      <c r="A577" s="422" t="s">
        <v>25</v>
      </c>
      <c r="B577" s="420"/>
      <c r="C577" s="582" t="s">
        <v>705</v>
      </c>
      <c r="D577" s="584" t="s">
        <v>56</v>
      </c>
      <c r="E577" s="585">
        <v>360</v>
      </c>
      <c r="F577" s="412"/>
      <c r="G577" s="413">
        <f>E577*F577</f>
        <v>0</v>
      </c>
    </row>
    <row r="578" spans="1:7" s="5" customFormat="1">
      <c r="A578" s="36"/>
      <c r="B578" s="41"/>
      <c r="C578" s="50"/>
      <c r="D578" s="51"/>
      <c r="E578" s="233"/>
      <c r="F578" s="125"/>
      <c r="G578" s="45"/>
    </row>
    <row r="579" spans="1:7" s="5" customFormat="1" ht="41.4">
      <c r="A579" s="586" t="s">
        <v>26</v>
      </c>
      <c r="B579" s="420"/>
      <c r="C579" s="582" t="s">
        <v>213</v>
      </c>
      <c r="D579" s="584" t="s">
        <v>56</v>
      </c>
      <c r="E579" s="585">
        <v>260</v>
      </c>
      <c r="F579" s="412"/>
      <c r="G579" s="413">
        <f>E579*F579</f>
        <v>0</v>
      </c>
    </row>
    <row r="580" spans="1:7" s="5" customFormat="1">
      <c r="A580" s="36"/>
      <c r="B580" s="41"/>
      <c r="C580" s="38" t="s">
        <v>106</v>
      </c>
      <c r="D580" s="39"/>
      <c r="E580" s="212"/>
      <c r="F580" s="125"/>
      <c r="G580" s="45">
        <f t="shared" si="2"/>
        <v>0</v>
      </c>
    </row>
    <row r="581" spans="1:7" s="5" customFormat="1">
      <c r="A581" s="586" t="s">
        <v>28</v>
      </c>
      <c r="B581" s="574"/>
      <c r="C581" s="587" t="s">
        <v>144</v>
      </c>
      <c r="D581" s="414" t="s">
        <v>47</v>
      </c>
      <c r="E581" s="588">
        <v>250</v>
      </c>
      <c r="F581" s="583"/>
      <c r="G581" s="413">
        <f t="shared" si="2"/>
        <v>0</v>
      </c>
    </row>
    <row r="582" spans="1:7" s="5" customFormat="1">
      <c r="A582" s="49"/>
      <c r="B582" s="41"/>
      <c r="C582" s="52"/>
      <c r="D582" s="31"/>
      <c r="E582" s="215"/>
      <c r="F582" s="125"/>
      <c r="G582" s="45">
        <f t="shared" si="2"/>
        <v>0</v>
      </c>
    </row>
    <row r="583" spans="1:7" s="5" customFormat="1">
      <c r="A583" s="586" t="s">
        <v>29</v>
      </c>
      <c r="B583" s="574"/>
      <c r="C583" s="587" t="s">
        <v>146</v>
      </c>
      <c r="D583" s="414" t="s">
        <v>47</v>
      </c>
      <c r="E583" s="588">
        <v>120</v>
      </c>
      <c r="F583" s="583"/>
      <c r="G583" s="413">
        <f t="shared" si="2"/>
        <v>0</v>
      </c>
    </row>
    <row r="584" spans="1:7" s="5" customFormat="1">
      <c r="A584" s="49"/>
      <c r="B584" s="38"/>
      <c r="C584" s="355"/>
      <c r="D584" s="39"/>
      <c r="E584" s="212"/>
      <c r="F584" s="125"/>
      <c r="G584" s="45"/>
    </row>
    <row r="585" spans="1:7" s="5" customFormat="1">
      <c r="A585" s="586" t="s">
        <v>30</v>
      </c>
      <c r="B585" s="574"/>
      <c r="C585" s="587" t="s">
        <v>147</v>
      </c>
      <c r="D585" s="414" t="s">
        <v>47</v>
      </c>
      <c r="E585" s="588">
        <v>24</v>
      </c>
      <c r="F585" s="583"/>
      <c r="G585" s="413">
        <f>E585*F585</f>
        <v>0</v>
      </c>
    </row>
    <row r="586" spans="1:7" s="5" customFormat="1">
      <c r="A586" s="49"/>
      <c r="B586" s="33"/>
      <c r="C586" s="39"/>
      <c r="D586" s="31"/>
      <c r="E586" s="215"/>
      <c r="F586" s="125"/>
      <c r="G586" s="45"/>
    </row>
    <row r="587" spans="1:7" s="5" customFormat="1" ht="55.2">
      <c r="A587" s="889" t="s">
        <v>31</v>
      </c>
      <c r="B587" s="38"/>
      <c r="C587" s="592" t="s">
        <v>191</v>
      </c>
      <c r="D587" s="593"/>
      <c r="E587" s="594"/>
      <c r="F587" s="854"/>
      <c r="G587" s="855"/>
    </row>
    <row r="588" spans="1:7" s="5" customFormat="1">
      <c r="A588" s="890"/>
      <c r="B588" s="38"/>
      <c r="C588" s="449"/>
      <c r="D588" s="321"/>
      <c r="E588" s="454"/>
      <c r="F588" s="854"/>
      <c r="G588" s="855"/>
    </row>
    <row r="589" spans="1:7" s="5" customFormat="1">
      <c r="A589" s="890"/>
      <c r="B589" s="38"/>
      <c r="C589" s="595" t="s">
        <v>214</v>
      </c>
      <c r="D589" s="308" t="s">
        <v>21</v>
      </c>
      <c r="E589" s="608">
        <v>2</v>
      </c>
      <c r="F589" s="854"/>
      <c r="G589" s="855"/>
    </row>
    <row r="590" spans="1:7" s="5" customFormat="1">
      <c r="A590" s="890"/>
      <c r="B590" s="39"/>
      <c r="C590" s="597"/>
      <c r="D590" s="31"/>
      <c r="E590" s="609"/>
      <c r="F590" s="854"/>
      <c r="G590" s="855"/>
    </row>
    <row r="591" spans="1:7" s="5" customFormat="1">
      <c r="A591" s="890"/>
      <c r="B591" s="38"/>
      <c r="C591" s="595" t="s">
        <v>10</v>
      </c>
      <c r="D591" s="308" t="s">
        <v>21</v>
      </c>
      <c r="E591" s="608">
        <v>6</v>
      </c>
      <c r="F591" s="854"/>
      <c r="G591" s="855"/>
    </row>
    <row r="592" spans="1:7" s="5" customFormat="1">
      <c r="A592" s="890"/>
      <c r="B592" s="38"/>
      <c r="C592" s="595"/>
      <c r="D592" s="308"/>
      <c r="E592" s="608"/>
      <c r="F592" s="854"/>
      <c r="G592" s="855"/>
    </row>
    <row r="593" spans="1:7" s="5" customFormat="1" ht="89.4" customHeight="1">
      <c r="A593" s="890"/>
      <c r="B593" s="38"/>
      <c r="C593" s="595" t="s">
        <v>728</v>
      </c>
      <c r="D593" s="308"/>
      <c r="E593" s="608"/>
      <c r="F593" s="854"/>
      <c r="G593" s="855"/>
    </row>
    <row r="594" spans="1:7" s="5" customFormat="1">
      <c r="A594" s="890"/>
      <c r="B594" s="38"/>
      <c r="C594" s="595"/>
      <c r="D594" s="308"/>
      <c r="E594" s="608"/>
      <c r="F594" s="854"/>
      <c r="G594" s="855"/>
    </row>
    <row r="595" spans="1:7" s="5" customFormat="1" ht="55.2">
      <c r="A595" s="890"/>
      <c r="B595" s="38"/>
      <c r="C595" s="599" t="s">
        <v>727</v>
      </c>
      <c r="D595" s="174" t="s">
        <v>21</v>
      </c>
      <c r="E595" s="610">
        <v>1</v>
      </c>
      <c r="F595" s="854"/>
      <c r="G595" s="855"/>
    </row>
    <row r="596" spans="1:7" s="5" customFormat="1">
      <c r="A596" s="890"/>
      <c r="B596" s="38"/>
      <c r="C596" s="449"/>
      <c r="D596" s="321"/>
      <c r="E596" s="611"/>
      <c r="F596" s="854"/>
      <c r="G596" s="855"/>
    </row>
    <row r="597" spans="1:7" s="5" customFormat="1">
      <c r="A597" s="890"/>
      <c r="B597" s="38"/>
      <c r="C597" s="595" t="s">
        <v>102</v>
      </c>
      <c r="D597" s="308" t="s">
        <v>21</v>
      </c>
      <c r="E597" s="608">
        <v>1</v>
      </c>
      <c r="F597" s="854"/>
      <c r="G597" s="855"/>
    </row>
    <row r="598" spans="1:7" s="5" customFormat="1">
      <c r="A598" s="890"/>
      <c r="B598" s="38"/>
      <c r="C598" s="595"/>
      <c r="D598" s="308"/>
      <c r="E598" s="608"/>
      <c r="F598" s="854"/>
      <c r="G598" s="855"/>
    </row>
    <row r="599" spans="1:7" s="5" customFormat="1">
      <c r="A599" s="890"/>
      <c r="B599" s="38"/>
      <c r="C599" s="595" t="s">
        <v>103</v>
      </c>
      <c r="D599" s="308" t="s">
        <v>21</v>
      </c>
      <c r="E599" s="608">
        <v>3</v>
      </c>
      <c r="F599" s="854"/>
      <c r="G599" s="855"/>
    </row>
    <row r="600" spans="1:7" s="5" customFormat="1">
      <c r="A600" s="890"/>
      <c r="B600" s="38"/>
      <c r="C600" s="595"/>
      <c r="D600" s="308"/>
      <c r="E600" s="608"/>
      <c r="F600" s="854"/>
      <c r="G600" s="855"/>
    </row>
    <row r="601" spans="1:7" s="5" customFormat="1">
      <c r="A601" s="890"/>
      <c r="B601" s="38"/>
      <c r="C601" s="595" t="s">
        <v>11</v>
      </c>
      <c r="D601" s="308" t="s">
        <v>21</v>
      </c>
      <c r="E601" s="608">
        <v>6</v>
      </c>
      <c r="F601" s="854"/>
      <c r="G601" s="855"/>
    </row>
    <row r="602" spans="1:7" s="5" customFormat="1">
      <c r="A602" s="890"/>
      <c r="B602" s="38"/>
      <c r="C602" s="595"/>
      <c r="D602" s="308"/>
      <c r="E602" s="608"/>
      <c r="F602" s="854"/>
      <c r="G602" s="855"/>
    </row>
    <row r="603" spans="1:7" s="5" customFormat="1" ht="55.2">
      <c r="A603" s="890"/>
      <c r="B603" s="38"/>
      <c r="C603" s="595" t="s">
        <v>706</v>
      </c>
      <c r="D603" s="308" t="s">
        <v>21</v>
      </c>
      <c r="E603" s="608">
        <v>1</v>
      </c>
      <c r="F603" s="854"/>
      <c r="G603" s="855"/>
    </row>
    <row r="604" spans="1:7" s="5" customFormat="1">
      <c r="A604" s="890"/>
      <c r="B604" s="38"/>
      <c r="C604" s="595"/>
      <c r="D604" s="308"/>
      <c r="E604" s="608"/>
      <c r="F604" s="854"/>
      <c r="G604" s="855"/>
    </row>
    <row r="605" spans="1:7" s="5" customFormat="1" ht="55.2">
      <c r="A605" s="890"/>
      <c r="B605" s="38"/>
      <c r="C605" s="601" t="s">
        <v>337</v>
      </c>
      <c r="D605" s="308" t="s">
        <v>21</v>
      </c>
      <c r="E605" s="608">
        <v>1</v>
      </c>
      <c r="F605" s="854"/>
      <c r="G605" s="855"/>
    </row>
    <row r="606" spans="1:7" s="5" customFormat="1">
      <c r="A606" s="890"/>
      <c r="B606" s="38"/>
      <c r="C606" s="601"/>
      <c r="D606" s="308"/>
      <c r="E606" s="608"/>
      <c r="F606" s="854"/>
      <c r="G606" s="855"/>
    </row>
    <row r="607" spans="1:7" s="5" customFormat="1" ht="27.6">
      <c r="A607" s="890"/>
      <c r="B607" s="38"/>
      <c r="C607" s="602" t="s">
        <v>148</v>
      </c>
      <c r="D607" s="174" t="s">
        <v>21</v>
      </c>
      <c r="E607" s="610">
        <v>1</v>
      </c>
      <c r="F607" s="854"/>
      <c r="G607" s="855"/>
    </row>
    <row r="608" spans="1:7" s="5" customFormat="1">
      <c r="A608" s="890"/>
      <c r="B608" s="38"/>
      <c r="C608" s="603" t="s">
        <v>121</v>
      </c>
      <c r="D608" s="308"/>
      <c r="E608" s="608"/>
      <c r="F608" s="854"/>
      <c r="G608" s="855"/>
    </row>
    <row r="609" spans="1:7" s="5" customFormat="1">
      <c r="A609" s="890"/>
      <c r="B609" s="38"/>
      <c r="C609" s="595" t="s">
        <v>104</v>
      </c>
      <c r="D609" s="308" t="s">
        <v>21</v>
      </c>
      <c r="E609" s="608">
        <v>180</v>
      </c>
      <c r="F609" s="854"/>
      <c r="G609" s="855"/>
    </row>
    <row r="610" spans="1:7" s="5" customFormat="1">
      <c r="A610" s="890"/>
      <c r="B610" s="38"/>
      <c r="C610" s="595"/>
      <c r="D610" s="308"/>
      <c r="E610" s="596"/>
      <c r="F610" s="854"/>
      <c r="G610" s="855"/>
    </row>
    <row r="611" spans="1:7" s="5" customFormat="1" ht="27.6">
      <c r="A611" s="890"/>
      <c r="B611" s="38"/>
      <c r="C611" s="853" t="s">
        <v>772</v>
      </c>
      <c r="D611" s="308"/>
      <c r="E611" s="596"/>
      <c r="F611" s="854"/>
      <c r="G611" s="855"/>
    </row>
    <row r="612" spans="1:7" s="5" customFormat="1">
      <c r="A612" s="890"/>
      <c r="B612" s="38"/>
      <c r="C612" s="604" t="s">
        <v>773</v>
      </c>
      <c r="D612" s="308"/>
      <c r="E612" s="596"/>
      <c r="F612" s="854"/>
      <c r="G612" s="855"/>
    </row>
    <row r="613" spans="1:7" s="5" customFormat="1">
      <c r="A613" s="890"/>
      <c r="B613" s="38"/>
      <c r="C613" s="605"/>
      <c r="D613" s="31"/>
      <c r="E613" s="598"/>
      <c r="F613" s="854"/>
      <c r="G613" s="855"/>
    </row>
    <row r="614" spans="1:7" s="5" customFormat="1">
      <c r="A614" s="890"/>
      <c r="B614" s="38"/>
      <c r="C614" s="597"/>
      <c r="D614" s="31"/>
      <c r="E614" s="598"/>
      <c r="F614" s="854"/>
      <c r="G614" s="855"/>
    </row>
    <row r="615" spans="1:7" s="5" customFormat="1">
      <c r="A615" s="890"/>
      <c r="B615" s="38"/>
      <c r="C615" s="597"/>
      <c r="D615" s="31"/>
      <c r="E615" s="598"/>
      <c r="F615" s="856"/>
      <c r="G615" s="857"/>
    </row>
    <row r="616" spans="1:7" s="5" customFormat="1">
      <c r="A616" s="891"/>
      <c r="B616" s="38"/>
      <c r="C616" s="606" t="s">
        <v>761</v>
      </c>
      <c r="D616" s="590" t="s">
        <v>21</v>
      </c>
      <c r="E616" s="591">
        <v>1</v>
      </c>
      <c r="F616" s="412"/>
      <c r="G616" s="413">
        <f>E616*F616</f>
        <v>0</v>
      </c>
    </row>
    <row r="617" spans="1:7" s="5" customFormat="1">
      <c r="A617" s="36"/>
      <c r="B617" s="38"/>
      <c r="C617" s="52"/>
      <c r="D617" s="31"/>
      <c r="E617" s="215"/>
      <c r="F617" s="125"/>
      <c r="G617" s="45"/>
    </row>
    <row r="618" spans="1:7" s="5" customFormat="1" ht="55.2">
      <c r="A618" s="889" t="s">
        <v>32</v>
      </c>
      <c r="B618" s="38"/>
      <c r="C618" s="592" t="s">
        <v>338</v>
      </c>
      <c r="D618" s="593"/>
      <c r="E618" s="594"/>
      <c r="F618" s="854"/>
      <c r="G618" s="855"/>
    </row>
    <row r="619" spans="1:7" s="5" customFormat="1">
      <c r="A619" s="890"/>
      <c r="B619" s="38"/>
      <c r="C619" s="449"/>
      <c r="D619" s="321"/>
      <c r="E619" s="454"/>
      <c r="F619" s="854"/>
      <c r="G619" s="855"/>
    </row>
    <row r="620" spans="1:7" s="5" customFormat="1">
      <c r="A620" s="890"/>
      <c r="B620" s="38"/>
      <c r="C620" s="595" t="s">
        <v>339</v>
      </c>
      <c r="D620" s="308" t="s">
        <v>21</v>
      </c>
      <c r="E620" s="596">
        <v>1</v>
      </c>
      <c r="F620" s="854"/>
      <c r="G620" s="855"/>
    </row>
    <row r="621" spans="1:7" s="5" customFormat="1">
      <c r="A621" s="890"/>
      <c r="B621" s="39"/>
      <c r="C621" s="597"/>
      <c r="D621" s="31"/>
      <c r="E621" s="598"/>
      <c r="F621" s="854"/>
      <c r="G621" s="855"/>
    </row>
    <row r="622" spans="1:7" s="5" customFormat="1">
      <c r="A622" s="890"/>
      <c r="B622" s="38"/>
      <c r="C622" s="595" t="s">
        <v>10</v>
      </c>
      <c r="D622" s="308" t="s">
        <v>21</v>
      </c>
      <c r="E622" s="596">
        <v>2</v>
      </c>
      <c r="F622" s="854"/>
      <c r="G622" s="855"/>
    </row>
    <row r="623" spans="1:7" s="5" customFormat="1">
      <c r="A623" s="890"/>
      <c r="B623" s="38"/>
      <c r="C623" s="595"/>
      <c r="D623" s="308"/>
      <c r="E623" s="596"/>
      <c r="F623" s="854"/>
      <c r="G623" s="855"/>
    </row>
    <row r="624" spans="1:7" s="5" customFormat="1">
      <c r="A624" s="890"/>
      <c r="B624" s="38"/>
      <c r="C624" s="595" t="s">
        <v>102</v>
      </c>
      <c r="D624" s="308" t="s">
        <v>21</v>
      </c>
      <c r="E624" s="596">
        <v>1</v>
      </c>
      <c r="F624" s="854"/>
      <c r="G624" s="855"/>
    </row>
    <row r="625" spans="1:7" s="5" customFormat="1">
      <c r="A625" s="890"/>
      <c r="B625" s="38"/>
      <c r="C625" s="595"/>
      <c r="D625" s="308"/>
      <c r="E625" s="596"/>
      <c r="F625" s="854"/>
      <c r="G625" s="855"/>
    </row>
    <row r="626" spans="1:7" s="5" customFormat="1">
      <c r="A626" s="890"/>
      <c r="B626" s="38"/>
      <c r="C626" s="595" t="s">
        <v>103</v>
      </c>
      <c r="D626" s="308" t="s">
        <v>21</v>
      </c>
      <c r="E626" s="596">
        <v>3</v>
      </c>
      <c r="F626" s="854"/>
      <c r="G626" s="855"/>
    </row>
    <row r="627" spans="1:7" s="5" customFormat="1">
      <c r="A627" s="890"/>
      <c r="B627" s="38"/>
      <c r="C627" s="595"/>
      <c r="D627" s="308"/>
      <c r="E627" s="596"/>
      <c r="F627" s="854"/>
      <c r="G627" s="855"/>
    </row>
    <row r="628" spans="1:7" s="5" customFormat="1">
      <c r="A628" s="890"/>
      <c r="B628" s="38"/>
      <c r="C628" s="595" t="s">
        <v>11</v>
      </c>
      <c r="D628" s="308" t="s">
        <v>21</v>
      </c>
      <c r="E628" s="596">
        <v>3</v>
      </c>
      <c r="F628" s="854"/>
      <c r="G628" s="855"/>
    </row>
    <row r="629" spans="1:7" s="5" customFormat="1">
      <c r="A629" s="890"/>
      <c r="B629" s="38"/>
      <c r="C629" s="595"/>
      <c r="D629" s="308"/>
      <c r="E629" s="596"/>
      <c r="F629" s="854"/>
      <c r="G629" s="855"/>
    </row>
    <row r="630" spans="1:7" s="5" customFormat="1" ht="27.6">
      <c r="A630" s="890"/>
      <c r="B630" s="38"/>
      <c r="C630" s="602" t="s">
        <v>148</v>
      </c>
      <c r="D630" s="174" t="s">
        <v>21</v>
      </c>
      <c r="E630" s="600">
        <v>1</v>
      </c>
      <c r="F630" s="854"/>
      <c r="G630" s="855"/>
    </row>
    <row r="631" spans="1:7" s="5" customFormat="1">
      <c r="A631" s="890"/>
      <c r="B631" s="38"/>
      <c r="C631" s="603" t="s">
        <v>121</v>
      </c>
      <c r="D631" s="308"/>
      <c r="E631" s="596"/>
      <c r="F631" s="854"/>
      <c r="G631" s="855"/>
    </row>
    <row r="632" spans="1:7" s="5" customFormat="1">
      <c r="A632" s="890"/>
      <c r="B632" s="38"/>
      <c r="C632" s="595" t="s">
        <v>104</v>
      </c>
      <c r="D632" s="308" t="s">
        <v>21</v>
      </c>
      <c r="E632" s="596">
        <v>150</v>
      </c>
      <c r="F632" s="854"/>
      <c r="G632" s="855"/>
    </row>
    <row r="633" spans="1:7" s="5" customFormat="1">
      <c r="A633" s="890"/>
      <c r="B633" s="38"/>
      <c r="C633" s="595"/>
      <c r="D633" s="308"/>
      <c r="E633" s="596"/>
      <c r="F633" s="854"/>
      <c r="G633" s="855"/>
    </row>
    <row r="634" spans="1:7" s="5" customFormat="1" ht="27.6">
      <c r="A634" s="890"/>
      <c r="B634" s="38"/>
      <c r="C634" s="853" t="s">
        <v>772</v>
      </c>
      <c r="D634" s="308"/>
      <c r="E634" s="596"/>
      <c r="F634" s="854"/>
      <c r="G634" s="855"/>
    </row>
    <row r="635" spans="1:7" s="5" customFormat="1">
      <c r="A635" s="890"/>
      <c r="B635" s="38"/>
      <c r="C635" s="604"/>
      <c r="D635" s="308"/>
      <c r="E635" s="596"/>
      <c r="F635" s="854"/>
      <c r="G635" s="855"/>
    </row>
    <row r="636" spans="1:7" s="5" customFormat="1">
      <c r="A636" s="890"/>
      <c r="B636" s="38"/>
      <c r="C636" s="604" t="s">
        <v>773</v>
      </c>
      <c r="D636" s="31"/>
      <c r="E636" s="598"/>
      <c r="F636" s="854"/>
      <c r="G636" s="855"/>
    </row>
    <row r="637" spans="1:7" s="5" customFormat="1">
      <c r="A637" s="890"/>
      <c r="B637" s="38"/>
      <c r="C637" s="597"/>
      <c r="D637" s="31"/>
      <c r="E637" s="598"/>
      <c r="F637" s="854"/>
      <c r="G637" s="855"/>
    </row>
    <row r="638" spans="1:7" s="5" customFormat="1">
      <c r="A638" s="890"/>
      <c r="B638" s="38"/>
      <c r="C638" s="597"/>
      <c r="D638" s="31"/>
      <c r="E638" s="598"/>
      <c r="F638" s="856"/>
      <c r="G638" s="857"/>
    </row>
    <row r="639" spans="1:7" s="5" customFormat="1">
      <c r="A639" s="891"/>
      <c r="B639" s="38"/>
      <c r="C639" s="606" t="s">
        <v>761</v>
      </c>
      <c r="D639" s="590" t="s">
        <v>21</v>
      </c>
      <c r="E639" s="591">
        <v>1</v>
      </c>
      <c r="F639" s="412"/>
      <c r="G639" s="413">
        <f>E639*F639</f>
        <v>0</v>
      </c>
    </row>
    <row r="640" spans="1:7" s="5" customFormat="1">
      <c r="A640" s="36"/>
      <c r="B640" s="38"/>
      <c r="C640" s="52"/>
      <c r="D640" s="308"/>
      <c r="E640" s="54"/>
      <c r="F640" s="125"/>
      <c r="G640" s="45"/>
    </row>
    <row r="641" spans="1:7" s="5" customFormat="1" ht="55.2">
      <c r="A641" s="889" t="s">
        <v>33</v>
      </c>
      <c r="B641" s="38"/>
      <c r="C641" s="592" t="s">
        <v>341</v>
      </c>
      <c r="D641" s="593"/>
      <c r="E641" s="594"/>
      <c r="F641" s="854"/>
      <c r="G641" s="855"/>
    </row>
    <row r="642" spans="1:7" s="5" customFormat="1">
      <c r="A642" s="890"/>
      <c r="B642" s="38"/>
      <c r="C642" s="449"/>
      <c r="D642" s="321"/>
      <c r="E642" s="454"/>
      <c r="F642" s="854"/>
      <c r="G642" s="855"/>
    </row>
    <row r="643" spans="1:7" s="5" customFormat="1">
      <c r="A643" s="890"/>
      <c r="B643" s="38"/>
      <c r="C643" s="595" t="s">
        <v>340</v>
      </c>
      <c r="D643" s="308" t="s">
        <v>21</v>
      </c>
      <c r="E643" s="608">
        <v>1</v>
      </c>
      <c r="F643" s="854"/>
      <c r="G643" s="855"/>
    </row>
    <row r="644" spans="1:7" s="5" customFormat="1">
      <c r="A644" s="890"/>
      <c r="B644" s="39"/>
      <c r="C644" s="597"/>
      <c r="D644" s="31"/>
      <c r="E644" s="609"/>
      <c r="F644" s="854"/>
      <c r="G644" s="855"/>
    </row>
    <row r="645" spans="1:7" s="5" customFormat="1">
      <c r="A645" s="890"/>
      <c r="B645" s="38"/>
      <c r="C645" s="595" t="s">
        <v>10</v>
      </c>
      <c r="D645" s="308" t="s">
        <v>21</v>
      </c>
      <c r="E645" s="608">
        <v>4</v>
      </c>
      <c r="F645" s="854"/>
      <c r="G645" s="855"/>
    </row>
    <row r="646" spans="1:7" s="5" customFormat="1">
      <c r="A646" s="890"/>
      <c r="B646" s="38"/>
      <c r="C646" s="595"/>
      <c r="D646" s="308"/>
      <c r="E646" s="608"/>
      <c r="F646" s="854"/>
      <c r="G646" s="855"/>
    </row>
    <row r="647" spans="1:7" s="5" customFormat="1">
      <c r="A647" s="890"/>
      <c r="B647" s="38"/>
      <c r="C647" s="595" t="s">
        <v>102</v>
      </c>
      <c r="D647" s="308" t="s">
        <v>21</v>
      </c>
      <c r="E647" s="608">
        <v>1</v>
      </c>
      <c r="F647" s="854"/>
      <c r="G647" s="855"/>
    </row>
    <row r="648" spans="1:7" s="5" customFormat="1">
      <c r="A648" s="890"/>
      <c r="B648" s="38"/>
      <c r="C648" s="595"/>
      <c r="D648" s="308"/>
      <c r="E648" s="608"/>
      <c r="F648" s="854"/>
      <c r="G648" s="855"/>
    </row>
    <row r="649" spans="1:7" s="5" customFormat="1">
      <c r="A649" s="890"/>
      <c r="B649" s="38"/>
      <c r="C649" s="595" t="s">
        <v>103</v>
      </c>
      <c r="D649" s="308" t="s">
        <v>21</v>
      </c>
      <c r="E649" s="608">
        <v>3</v>
      </c>
      <c r="F649" s="854"/>
      <c r="G649" s="855"/>
    </row>
    <row r="650" spans="1:7" s="5" customFormat="1">
      <c r="A650" s="890"/>
      <c r="B650" s="38"/>
      <c r="C650" s="595"/>
      <c r="D650" s="308"/>
      <c r="E650" s="608"/>
      <c r="F650" s="854"/>
      <c r="G650" s="855"/>
    </row>
    <row r="651" spans="1:7" s="5" customFormat="1">
      <c r="A651" s="890"/>
      <c r="B651" s="38"/>
      <c r="C651" s="595" t="s">
        <v>11</v>
      </c>
      <c r="D651" s="308" t="s">
        <v>21</v>
      </c>
      <c r="E651" s="608">
        <v>3</v>
      </c>
      <c r="F651" s="854"/>
      <c r="G651" s="855"/>
    </row>
    <row r="652" spans="1:7" s="5" customFormat="1">
      <c r="A652" s="890"/>
      <c r="B652" s="38"/>
      <c r="C652" s="595"/>
      <c r="D652" s="308"/>
      <c r="E652" s="608"/>
      <c r="F652" s="854"/>
      <c r="G652" s="855"/>
    </row>
    <row r="653" spans="1:7" s="5" customFormat="1" ht="27.6">
      <c r="A653" s="890"/>
      <c r="B653" s="38"/>
      <c r="C653" s="602" t="s">
        <v>148</v>
      </c>
      <c r="D653" s="174" t="s">
        <v>21</v>
      </c>
      <c r="E653" s="610">
        <v>1</v>
      </c>
      <c r="F653" s="854"/>
      <c r="G653" s="855"/>
    </row>
    <row r="654" spans="1:7" s="5" customFormat="1">
      <c r="A654" s="890"/>
      <c r="B654" s="38"/>
      <c r="C654" s="603" t="s">
        <v>121</v>
      </c>
      <c r="D654" s="308"/>
      <c r="E654" s="608"/>
      <c r="F654" s="854"/>
      <c r="G654" s="855"/>
    </row>
    <row r="655" spans="1:7" s="5" customFormat="1">
      <c r="A655" s="890"/>
      <c r="B655" s="38"/>
      <c r="C655" s="595" t="s">
        <v>104</v>
      </c>
      <c r="D655" s="308" t="s">
        <v>21</v>
      </c>
      <c r="E655" s="608">
        <v>150</v>
      </c>
      <c r="F655" s="854"/>
      <c r="G655" s="855"/>
    </row>
    <row r="656" spans="1:7" s="5" customFormat="1">
      <c r="A656" s="890"/>
      <c r="B656" s="38"/>
      <c r="C656" s="595"/>
      <c r="D656" s="308"/>
      <c r="E656" s="596"/>
      <c r="F656" s="854"/>
      <c r="G656" s="855"/>
    </row>
    <row r="657" spans="1:7" s="5" customFormat="1">
      <c r="A657" s="890"/>
      <c r="B657" s="38"/>
      <c r="C657" s="604" t="s">
        <v>771</v>
      </c>
      <c r="D657" s="308"/>
      <c r="E657" s="596"/>
      <c r="F657" s="854"/>
      <c r="G657" s="855"/>
    </row>
    <row r="658" spans="1:7" s="5" customFormat="1">
      <c r="A658" s="890"/>
      <c r="B658" s="38"/>
      <c r="C658" s="604"/>
      <c r="D658" s="308"/>
      <c r="E658" s="596"/>
      <c r="F658" s="854"/>
      <c r="G658" s="855"/>
    </row>
    <row r="659" spans="1:7" s="5" customFormat="1">
      <c r="A659" s="890"/>
      <c r="B659" s="38"/>
      <c r="C659" s="604" t="s">
        <v>773</v>
      </c>
      <c r="D659" s="31"/>
      <c r="E659" s="598"/>
      <c r="F659" s="854"/>
      <c r="G659" s="855"/>
    </row>
    <row r="660" spans="1:7" s="5" customFormat="1">
      <c r="A660" s="890"/>
      <c r="B660" s="38"/>
      <c r="C660" s="597"/>
      <c r="D660" s="31"/>
      <c r="E660" s="598"/>
      <c r="F660" s="854"/>
      <c r="G660" s="855"/>
    </row>
    <row r="661" spans="1:7" s="5" customFormat="1">
      <c r="A661" s="890"/>
      <c r="B661" s="38"/>
      <c r="C661" s="597"/>
      <c r="D661" s="31"/>
      <c r="E661" s="598"/>
      <c r="F661" s="856"/>
      <c r="G661" s="857"/>
    </row>
    <row r="662" spans="1:7" s="5" customFormat="1">
      <c r="A662" s="891"/>
      <c r="B662" s="38"/>
      <c r="C662" s="606" t="s">
        <v>761</v>
      </c>
      <c r="D662" s="590" t="s">
        <v>21</v>
      </c>
      <c r="E662" s="591">
        <v>1</v>
      </c>
      <c r="F662" s="412"/>
      <c r="G662" s="413">
        <f>E662*F662</f>
        <v>0</v>
      </c>
    </row>
    <row r="663" spans="1:7" s="5" customFormat="1">
      <c r="A663" s="36"/>
      <c r="B663" s="38"/>
      <c r="C663" s="52"/>
      <c r="D663" s="308"/>
      <c r="E663" s="54"/>
      <c r="F663" s="125"/>
      <c r="G663" s="45"/>
    </row>
    <row r="664" spans="1:7" s="267" customFormat="1" ht="41.4">
      <c r="A664" s="607" t="s">
        <v>34</v>
      </c>
      <c r="B664" s="292"/>
      <c r="C664" s="618" t="s">
        <v>774</v>
      </c>
      <c r="D664" s="617" t="s">
        <v>52</v>
      </c>
      <c r="E664" s="612">
        <v>1</v>
      </c>
      <c r="F664" s="613"/>
      <c r="G664" s="571">
        <f>E664*F664</f>
        <v>0</v>
      </c>
    </row>
    <row r="665" spans="1:7" s="5" customFormat="1">
      <c r="A665" s="615"/>
      <c r="B665" s="38"/>
      <c r="C665" s="619"/>
      <c r="D665" s="31"/>
      <c r="E665" s="186"/>
      <c r="F665" s="125"/>
      <c r="G665" s="162"/>
    </row>
    <row r="666" spans="1:7" s="5" customFormat="1">
      <c r="A666" s="616"/>
      <c r="B666" s="38"/>
      <c r="C666" s="604" t="s">
        <v>773</v>
      </c>
      <c r="D666" s="39"/>
      <c r="E666" s="212"/>
      <c r="F666" s="125"/>
      <c r="G666" s="45">
        <f>E666*F666</f>
        <v>0</v>
      </c>
    </row>
    <row r="667" spans="1:7" s="5" customFormat="1">
      <c r="B667" s="38"/>
      <c r="C667" s="38"/>
      <c r="D667" s="39"/>
      <c r="E667" s="212"/>
      <c r="F667" s="125"/>
      <c r="G667" s="45">
        <f>E667*F667</f>
        <v>0</v>
      </c>
    </row>
    <row r="668" spans="1:7" s="5" customFormat="1" ht="41.4">
      <c r="A668" s="607" t="s">
        <v>36</v>
      </c>
      <c r="B668" s="33"/>
      <c r="C668" s="628" t="s">
        <v>775</v>
      </c>
      <c r="D668" s="432" t="s">
        <v>52</v>
      </c>
      <c r="E668" s="614">
        <v>6</v>
      </c>
      <c r="F668" s="412"/>
      <c r="G668" s="413">
        <f>E668*F668</f>
        <v>0</v>
      </c>
    </row>
    <row r="669" spans="1:7" s="5" customFormat="1">
      <c r="A669" s="625"/>
      <c r="B669" s="38"/>
      <c r="C669" s="629"/>
      <c r="D669" s="31"/>
      <c r="E669" s="186"/>
      <c r="F669" s="125"/>
      <c r="G669" s="45"/>
    </row>
    <row r="670" spans="1:7" s="624" customFormat="1">
      <c r="A670" s="627"/>
      <c r="B670" s="620"/>
      <c r="C670" s="604" t="s">
        <v>773</v>
      </c>
      <c r="D670" s="621"/>
      <c r="E670" s="622"/>
      <c r="F670" s="623"/>
      <c r="G670" s="376">
        <f>E670*F670</f>
        <v>0</v>
      </c>
    </row>
    <row r="671" spans="1:7" s="5" customFormat="1">
      <c r="B671" s="38"/>
      <c r="C671" s="349"/>
      <c r="D671" s="56"/>
      <c r="E671" s="234"/>
      <c r="F671" s="125"/>
      <c r="G671" s="45">
        <f>E671*F671</f>
        <v>0</v>
      </c>
    </row>
    <row r="672" spans="1:7" s="5" customFormat="1" ht="41.4">
      <c r="A672" s="607" t="s">
        <v>37</v>
      </c>
      <c r="B672" s="38"/>
      <c r="C672" s="626" t="s">
        <v>776</v>
      </c>
      <c r="D672" s="630" t="s">
        <v>52</v>
      </c>
      <c r="E672" s="614">
        <v>2</v>
      </c>
      <c r="F672" s="412"/>
      <c r="G672" s="413">
        <f>E672*F672</f>
        <v>0</v>
      </c>
    </row>
    <row r="673" spans="1:7" s="5" customFormat="1">
      <c r="A673" s="615"/>
      <c r="B673" s="38"/>
      <c r="C673" s="619"/>
      <c r="D673" s="31"/>
      <c r="E673" s="186"/>
      <c r="F673" s="125"/>
      <c r="G673" s="45"/>
    </row>
    <row r="674" spans="1:7" s="5" customFormat="1">
      <c r="A674" s="616"/>
      <c r="B674" s="38"/>
      <c r="C674" s="604" t="s">
        <v>773</v>
      </c>
      <c r="D674" s="31"/>
      <c r="E674" s="186"/>
      <c r="F674" s="125"/>
      <c r="G674" s="45">
        <f>E674*F674</f>
        <v>0</v>
      </c>
    </row>
    <row r="675" spans="1:7" s="5" customFormat="1">
      <c r="B675" s="38"/>
      <c r="C675" s="356"/>
      <c r="D675" s="31"/>
      <c r="E675" s="186"/>
      <c r="F675" s="125"/>
      <c r="G675" s="45"/>
    </row>
    <row r="676" spans="1:7" s="5" customFormat="1" ht="41.4">
      <c r="A676" s="586" t="s">
        <v>38</v>
      </c>
      <c r="B676" s="574"/>
      <c r="C676" s="631" t="s">
        <v>215</v>
      </c>
      <c r="D676" s="549" t="s">
        <v>52</v>
      </c>
      <c r="E676" s="585">
        <v>7</v>
      </c>
      <c r="F676" s="632"/>
      <c r="G676" s="633"/>
    </row>
    <row r="677" spans="1:7" s="5" customFormat="1">
      <c r="B677" s="38"/>
      <c r="C677" s="38"/>
      <c r="D677" s="39"/>
      <c r="E677" s="212"/>
      <c r="F677" s="125"/>
      <c r="G677" s="45">
        <f>E677*F677</f>
        <v>0</v>
      </c>
    </row>
    <row r="678" spans="1:7" s="5" customFormat="1" ht="41.4">
      <c r="A678" s="586" t="s">
        <v>41</v>
      </c>
      <c r="B678" s="574"/>
      <c r="C678" s="581" t="s">
        <v>342</v>
      </c>
      <c r="D678" s="425" t="s">
        <v>56</v>
      </c>
      <c r="E678" s="560">
        <v>120</v>
      </c>
      <c r="F678" s="412"/>
      <c r="G678" s="413">
        <f>E678*F678</f>
        <v>0</v>
      </c>
    </row>
    <row r="679" spans="1:7" s="5" customFormat="1">
      <c r="B679" s="38"/>
      <c r="C679" s="38"/>
      <c r="D679" s="39"/>
      <c r="E679" s="212"/>
      <c r="F679" s="125"/>
      <c r="G679" s="45"/>
    </row>
    <row r="680" spans="1:7" s="5" customFormat="1" ht="41.4">
      <c r="A680" s="634" t="s">
        <v>43</v>
      </c>
      <c r="B680" s="635"/>
      <c r="C680" s="523" t="s">
        <v>729</v>
      </c>
      <c r="D680" s="538" t="s">
        <v>27</v>
      </c>
      <c r="E680" s="515">
        <v>68</v>
      </c>
      <c r="F680" s="412"/>
      <c r="G680" s="413">
        <f>E680*F680</f>
        <v>0</v>
      </c>
    </row>
    <row r="681" spans="1:7" s="5" customFormat="1">
      <c r="A681" s="53"/>
      <c r="B681" s="57"/>
      <c r="C681" s="172"/>
      <c r="D681" s="306"/>
      <c r="E681" s="215"/>
      <c r="F681" s="125"/>
      <c r="G681" s="45"/>
    </row>
    <row r="682" spans="1:7" s="5" customFormat="1" ht="41.4">
      <c r="A682" s="634" t="s">
        <v>44</v>
      </c>
      <c r="B682" s="635"/>
      <c r="C682" s="523" t="s">
        <v>723</v>
      </c>
      <c r="D682" s="538" t="s">
        <v>27</v>
      </c>
      <c r="E682" s="515">
        <v>130</v>
      </c>
      <c r="F682" s="412"/>
      <c r="G682" s="413">
        <f>E682*F682</f>
        <v>0</v>
      </c>
    </row>
    <row r="683" spans="1:7" s="5" customFormat="1">
      <c r="A683" s="53"/>
      <c r="B683" s="57"/>
      <c r="C683" s="350"/>
      <c r="D683" s="307"/>
      <c r="E683" s="48"/>
      <c r="F683" s="125"/>
      <c r="G683" s="45"/>
    </row>
    <row r="684" spans="1:7" s="5" customFormat="1" ht="41.4">
      <c r="A684" s="586" t="s">
        <v>50</v>
      </c>
      <c r="B684" s="574"/>
      <c r="C684" s="541" t="s">
        <v>724</v>
      </c>
      <c r="D684" s="538" t="s">
        <v>27</v>
      </c>
      <c r="E684" s="515">
        <v>210</v>
      </c>
      <c r="F684" s="412"/>
      <c r="G684" s="413">
        <f>E684*F684</f>
        <v>0</v>
      </c>
    </row>
    <row r="685" spans="1:7" s="5" customFormat="1">
      <c r="B685" s="38"/>
      <c r="C685" s="52"/>
      <c r="D685" s="31"/>
      <c r="E685" s="215"/>
      <c r="F685" s="125"/>
      <c r="G685" s="45">
        <f>E685*F685</f>
        <v>0</v>
      </c>
    </row>
    <row r="686" spans="1:7" s="5" customFormat="1" ht="41.4">
      <c r="A686" s="586" t="s">
        <v>53</v>
      </c>
      <c r="B686" s="574"/>
      <c r="C686" s="636" t="s">
        <v>730</v>
      </c>
      <c r="D686" s="414" t="s">
        <v>52</v>
      </c>
      <c r="E686" s="588">
        <v>128</v>
      </c>
      <c r="F686" s="412"/>
      <c r="G686" s="413">
        <f>E686*F686</f>
        <v>0</v>
      </c>
    </row>
    <row r="687" spans="1:7" s="5" customFormat="1">
      <c r="C687" s="4"/>
      <c r="D687" s="321"/>
      <c r="E687" s="213"/>
    </row>
    <row r="688" spans="1:7" s="5" customFormat="1">
      <c r="A688" s="586" t="s">
        <v>72</v>
      </c>
      <c r="B688" s="574"/>
      <c r="C688" s="420" t="s">
        <v>101</v>
      </c>
      <c r="D688" s="414" t="s">
        <v>21</v>
      </c>
      <c r="E688" s="588">
        <v>1</v>
      </c>
      <c r="F688" s="412"/>
      <c r="G688" s="413">
        <f>E688*F688</f>
        <v>0</v>
      </c>
    </row>
    <row r="689" spans="1:7" s="5" customFormat="1" ht="14.4" thickBot="1">
      <c r="A689" s="36"/>
      <c r="B689" s="38"/>
      <c r="C689" s="38"/>
      <c r="D689" s="39"/>
      <c r="E689" s="212"/>
      <c r="F689" s="125"/>
      <c r="G689" s="45"/>
    </row>
    <row r="690" spans="1:7" s="5" customFormat="1" ht="22.2" customHeight="1" thickBot="1">
      <c r="A690" s="53"/>
      <c r="B690" s="41"/>
      <c r="C690" s="638" t="s">
        <v>762</v>
      </c>
      <c r="D690" s="39"/>
      <c r="E690" s="212"/>
      <c r="F690" s="125"/>
      <c r="G690" s="637">
        <f>SUM(G568:G688)</f>
        <v>0</v>
      </c>
    </row>
    <row r="691" spans="1:7" s="5" customFormat="1">
      <c r="A691" s="36"/>
      <c r="B691" s="41"/>
      <c r="C691" s="4"/>
      <c r="D691" s="321"/>
      <c r="E691" s="213"/>
    </row>
    <row r="692" spans="1:7" s="5" customFormat="1">
      <c r="A692" s="36"/>
      <c r="B692" s="41"/>
      <c r="C692" s="4"/>
      <c r="D692" s="321"/>
      <c r="E692" s="213"/>
      <c r="F692" s="74"/>
      <c r="G692" s="74"/>
    </row>
    <row r="693" spans="1:7" s="5" customFormat="1">
      <c r="A693" s="36"/>
      <c r="B693" s="41"/>
      <c r="C693" s="4"/>
      <c r="D693" s="321"/>
      <c r="E693" s="213"/>
      <c r="F693" s="74"/>
      <c r="G693" s="74"/>
    </row>
    <row r="694" spans="1:7" s="5" customFormat="1">
      <c r="A694" s="36"/>
      <c r="B694" s="41"/>
      <c r="C694" s="4"/>
      <c r="D694" s="321"/>
      <c r="E694" s="213"/>
      <c r="F694" s="74"/>
      <c r="G694" s="74"/>
    </row>
    <row r="695" spans="1:7" s="5" customFormat="1" ht="15.6">
      <c r="A695" s="119" t="s">
        <v>567</v>
      </c>
      <c r="B695" s="81"/>
      <c r="C695" s="357" t="s">
        <v>95</v>
      </c>
      <c r="D695" s="309"/>
      <c r="E695" s="237"/>
      <c r="F695" s="125"/>
      <c r="G695" s="45"/>
    </row>
    <row r="696" spans="1:7" s="5" customFormat="1" ht="17.399999999999999">
      <c r="A696" s="115"/>
      <c r="B696" s="24"/>
      <c r="C696" s="358"/>
      <c r="D696" s="310"/>
      <c r="E696" s="238"/>
      <c r="F696" s="125"/>
      <c r="G696" s="45"/>
    </row>
    <row r="697" spans="1:7" s="5" customFormat="1" ht="69">
      <c r="A697" s="883" t="s">
        <v>55</v>
      </c>
      <c r="B697" s="24"/>
      <c r="C697" s="639" t="s">
        <v>731</v>
      </c>
      <c r="D697" s="899"/>
      <c r="E697" s="899"/>
      <c r="F697" s="899"/>
      <c r="G697" s="899"/>
    </row>
    <row r="698" spans="1:7" s="5" customFormat="1" ht="27.6">
      <c r="A698" s="884"/>
      <c r="C698" s="640" t="s">
        <v>110</v>
      </c>
      <c r="D698" s="899"/>
      <c r="E698" s="899"/>
      <c r="F698" s="899"/>
      <c r="G698" s="899"/>
    </row>
    <row r="699" spans="1:7" s="5" customFormat="1">
      <c r="A699" s="884"/>
      <c r="B699" s="60"/>
      <c r="C699" s="641" t="s">
        <v>152</v>
      </c>
      <c r="D699" s="899"/>
      <c r="E699" s="899"/>
      <c r="F699" s="899"/>
      <c r="G699" s="899"/>
    </row>
    <row r="700" spans="1:7" s="5" customFormat="1">
      <c r="A700" s="884"/>
      <c r="B700" s="59"/>
      <c r="C700" s="641" t="s">
        <v>111</v>
      </c>
      <c r="D700" s="899"/>
      <c r="E700" s="899"/>
      <c r="F700" s="899"/>
      <c r="G700" s="899"/>
    </row>
    <row r="701" spans="1:7" s="5" customFormat="1">
      <c r="A701" s="884"/>
      <c r="B701" s="59"/>
      <c r="C701" s="640" t="s">
        <v>112</v>
      </c>
      <c r="D701" s="899"/>
      <c r="E701" s="899"/>
      <c r="F701" s="899"/>
      <c r="G701" s="899"/>
    </row>
    <row r="702" spans="1:7" s="5" customFormat="1">
      <c r="A702" s="884"/>
      <c r="B702" s="59"/>
      <c r="C702" s="640" t="s">
        <v>113</v>
      </c>
      <c r="D702" s="899"/>
      <c r="E702" s="899"/>
      <c r="F702" s="899"/>
      <c r="G702" s="899"/>
    </row>
    <row r="703" spans="1:7" s="5" customFormat="1">
      <c r="A703" s="884"/>
      <c r="B703" s="59"/>
      <c r="C703" s="640" t="s">
        <v>114</v>
      </c>
      <c r="D703" s="899"/>
      <c r="E703" s="899"/>
      <c r="F703" s="899"/>
      <c r="G703" s="899"/>
    </row>
    <row r="704" spans="1:7" s="5" customFormat="1">
      <c r="A704" s="884"/>
      <c r="B704" s="59"/>
      <c r="C704" s="640" t="s">
        <v>115</v>
      </c>
      <c r="D704" s="899"/>
      <c r="E704" s="899"/>
      <c r="F704" s="899"/>
      <c r="G704" s="899"/>
    </row>
    <row r="705" spans="1:7" s="5" customFormat="1">
      <c r="A705" s="884"/>
      <c r="B705" s="59"/>
      <c r="C705" s="641" t="s">
        <v>117</v>
      </c>
      <c r="D705" s="899"/>
      <c r="E705" s="899"/>
      <c r="F705" s="899"/>
      <c r="G705" s="899"/>
    </row>
    <row r="706" spans="1:7" s="5" customFormat="1">
      <c r="A706" s="884"/>
      <c r="B706" s="59"/>
      <c r="C706" s="640" t="s">
        <v>116</v>
      </c>
      <c r="D706" s="899"/>
      <c r="E706" s="899"/>
      <c r="F706" s="899"/>
      <c r="G706" s="899"/>
    </row>
    <row r="707" spans="1:7" s="5" customFormat="1">
      <c r="A707" s="884"/>
      <c r="B707" s="59"/>
      <c r="C707" s="641" t="s">
        <v>118</v>
      </c>
      <c r="D707" s="899"/>
      <c r="E707" s="899"/>
      <c r="F707" s="899"/>
      <c r="G707" s="899"/>
    </row>
    <row r="708" spans="1:7" s="5" customFormat="1">
      <c r="A708" s="884"/>
      <c r="B708" s="59"/>
      <c r="C708" s="641" t="s">
        <v>119</v>
      </c>
      <c r="D708" s="899"/>
      <c r="E708" s="899"/>
      <c r="F708" s="899"/>
      <c r="G708" s="899"/>
    </row>
    <row r="709" spans="1:7" s="5" customFormat="1">
      <c r="A709" s="884"/>
      <c r="B709" s="59"/>
      <c r="C709" s="641" t="s">
        <v>153</v>
      </c>
      <c r="D709" s="899"/>
      <c r="E709" s="899"/>
      <c r="F709" s="899"/>
      <c r="G709" s="899"/>
    </row>
    <row r="710" spans="1:7" s="5" customFormat="1">
      <c r="A710" s="884"/>
      <c r="B710" s="59"/>
      <c r="C710" s="672" t="s">
        <v>120</v>
      </c>
      <c r="D710" s="900"/>
      <c r="E710" s="900"/>
      <c r="F710" s="900"/>
      <c r="G710" s="900"/>
    </row>
    <row r="711" spans="1:7" s="5" customFormat="1">
      <c r="A711" s="885"/>
      <c r="B711" s="59"/>
      <c r="C711" s="642"/>
      <c r="D711" s="671" t="s">
        <v>35</v>
      </c>
      <c r="E711" s="643">
        <v>1</v>
      </c>
      <c r="F711" s="412"/>
      <c r="G711" s="413">
        <f>E711*F711</f>
        <v>0</v>
      </c>
    </row>
    <row r="712" spans="1:7" s="5" customFormat="1">
      <c r="B712" s="59"/>
      <c r="C712" s="62"/>
      <c r="D712" s="63"/>
      <c r="E712" s="73"/>
      <c r="F712" s="125"/>
      <c r="G712" s="45"/>
    </row>
    <row r="713" spans="1:7" s="5" customFormat="1" ht="138">
      <c r="A713" s="516" t="s">
        <v>22</v>
      </c>
      <c r="B713" s="644"/>
      <c r="C713" s="645" t="s">
        <v>732</v>
      </c>
      <c r="D713" s="646" t="s">
        <v>52</v>
      </c>
      <c r="E713" s="643">
        <v>91</v>
      </c>
      <c r="F713" s="412"/>
      <c r="G713" s="413">
        <f>E713*F713</f>
        <v>0</v>
      </c>
    </row>
    <row r="714" spans="1:7" s="5" customFormat="1">
      <c r="A714" s="115"/>
      <c r="B714" s="59"/>
      <c r="C714" s="25"/>
      <c r="D714" s="325"/>
      <c r="E714" s="239"/>
      <c r="F714" s="125"/>
      <c r="G714" s="45">
        <f>E714*F714</f>
        <v>0</v>
      </c>
    </row>
    <row r="715" spans="1:7" s="5" customFormat="1" ht="124.2">
      <c r="A715" s="516" t="s">
        <v>23</v>
      </c>
      <c r="B715" s="644"/>
      <c r="C715" s="645" t="s">
        <v>733</v>
      </c>
      <c r="D715" s="646" t="s">
        <v>52</v>
      </c>
      <c r="E715" s="643">
        <v>2</v>
      </c>
      <c r="F715" s="550"/>
      <c r="G715" s="413">
        <f>E715*F715</f>
        <v>0</v>
      </c>
    </row>
    <row r="716" spans="1:7" s="5" customFormat="1">
      <c r="A716" s="115"/>
      <c r="B716" s="59"/>
      <c r="C716" s="66"/>
      <c r="D716" s="64"/>
      <c r="E716" s="73"/>
      <c r="F716" s="135"/>
      <c r="G716" s="45"/>
    </row>
    <row r="717" spans="1:7" s="5" customFormat="1" ht="43.8">
      <c r="A717" s="516" t="s">
        <v>24</v>
      </c>
      <c r="B717" s="644"/>
      <c r="C717" s="645" t="s">
        <v>734</v>
      </c>
      <c r="D717" s="646" t="s">
        <v>52</v>
      </c>
      <c r="E717" s="643">
        <v>93</v>
      </c>
      <c r="F717" s="412"/>
      <c r="G717" s="413">
        <f t="shared" ref="G717:G725" si="3">E717*F717</f>
        <v>0</v>
      </c>
    </row>
    <row r="718" spans="1:7" s="5" customFormat="1">
      <c r="A718" s="115"/>
      <c r="B718" s="59"/>
      <c r="C718" s="67"/>
      <c r="D718" s="68"/>
      <c r="E718" s="240"/>
      <c r="F718" s="125"/>
      <c r="G718" s="45">
        <f t="shared" si="3"/>
        <v>0</v>
      </c>
    </row>
    <row r="719" spans="1:7" s="5" customFormat="1" ht="124.2">
      <c r="A719" s="516" t="s">
        <v>25</v>
      </c>
      <c r="B719" s="644"/>
      <c r="C719" s="645" t="s">
        <v>736</v>
      </c>
      <c r="D719" s="646" t="s">
        <v>52</v>
      </c>
      <c r="E719" s="643">
        <v>13</v>
      </c>
      <c r="F719" s="412"/>
      <c r="G719" s="413">
        <f t="shared" si="3"/>
        <v>0</v>
      </c>
    </row>
    <row r="720" spans="1:7" s="5" customFormat="1">
      <c r="A720" s="115"/>
      <c r="B720" s="59"/>
      <c r="C720" s="19"/>
      <c r="D720" s="64"/>
      <c r="E720" s="241"/>
      <c r="F720" s="125"/>
      <c r="G720" s="45">
        <f t="shared" si="3"/>
        <v>0</v>
      </c>
    </row>
    <row r="721" spans="1:7" s="5" customFormat="1" ht="41.4">
      <c r="A721" s="516" t="s">
        <v>26</v>
      </c>
      <c r="B721" s="644"/>
      <c r="C721" s="645" t="s">
        <v>735</v>
      </c>
      <c r="D721" s="647" t="s">
        <v>52</v>
      </c>
      <c r="E721" s="648">
        <v>13</v>
      </c>
      <c r="F721" s="412"/>
      <c r="G721" s="413">
        <f t="shared" si="3"/>
        <v>0</v>
      </c>
    </row>
    <row r="722" spans="1:7" s="5" customFormat="1">
      <c r="A722" s="115"/>
      <c r="B722" s="59"/>
      <c r="C722" s="20"/>
      <c r="D722" s="71"/>
      <c r="E722" s="242"/>
      <c r="F722" s="125"/>
      <c r="G722" s="45">
        <f t="shared" si="3"/>
        <v>0</v>
      </c>
    </row>
    <row r="723" spans="1:7" s="5" customFormat="1" ht="55.2">
      <c r="A723" s="516" t="s">
        <v>28</v>
      </c>
      <c r="B723" s="644"/>
      <c r="C723" s="645" t="s">
        <v>737</v>
      </c>
      <c r="D723" s="649" t="s">
        <v>52</v>
      </c>
      <c r="E723" s="643">
        <v>14</v>
      </c>
      <c r="F723" s="412"/>
      <c r="G723" s="413">
        <f t="shared" si="3"/>
        <v>0</v>
      </c>
    </row>
    <row r="724" spans="1:7" s="5" customFormat="1">
      <c r="A724" s="115"/>
      <c r="B724" s="59"/>
      <c r="C724" s="70"/>
      <c r="D724" s="69"/>
      <c r="E724" s="243"/>
      <c r="F724" s="125"/>
      <c r="G724" s="45">
        <f t="shared" si="3"/>
        <v>0</v>
      </c>
    </row>
    <row r="725" spans="1:7" s="5" customFormat="1">
      <c r="A725" s="516" t="s">
        <v>29</v>
      </c>
      <c r="B725" s="644"/>
      <c r="C725" s="650" t="s">
        <v>154</v>
      </c>
      <c r="D725" s="649" t="s">
        <v>59</v>
      </c>
      <c r="E725" s="651">
        <v>4</v>
      </c>
      <c r="F725" s="412"/>
      <c r="G725" s="413">
        <f t="shared" si="3"/>
        <v>0</v>
      </c>
    </row>
    <row r="726" spans="1:7" s="5" customFormat="1">
      <c r="A726" s="115"/>
      <c r="B726" s="59"/>
      <c r="C726" s="70"/>
      <c r="D726" s="69"/>
      <c r="E726" s="243"/>
      <c r="F726" s="125"/>
      <c r="G726" s="45"/>
    </row>
    <row r="727" spans="1:7" s="5" customFormat="1" ht="41.4">
      <c r="A727" s="115" t="s">
        <v>30</v>
      </c>
      <c r="B727" s="59"/>
      <c r="C727" s="155" t="s">
        <v>155</v>
      </c>
      <c r="D727" s="69" t="s">
        <v>59</v>
      </c>
      <c r="E727" s="243">
        <v>1</v>
      </c>
      <c r="F727" s="125"/>
      <c r="G727" s="45">
        <f>E727*F727</f>
        <v>0</v>
      </c>
    </row>
    <row r="728" spans="1:7" s="5" customFormat="1">
      <c r="B728" s="59"/>
      <c r="C728" s="70"/>
      <c r="D728" s="69"/>
      <c r="E728" s="243"/>
      <c r="F728" s="125"/>
      <c r="G728" s="45"/>
    </row>
    <row r="729" spans="1:7" s="5" customFormat="1">
      <c r="A729" s="883" t="s">
        <v>31</v>
      </c>
      <c r="B729" s="59"/>
      <c r="C729" s="655" t="s">
        <v>96</v>
      </c>
      <c r="D729" s="656"/>
      <c r="E729" s="657"/>
      <c r="F729" s="854"/>
      <c r="G729" s="855"/>
    </row>
    <row r="730" spans="1:7" s="5" customFormat="1">
      <c r="A730" s="884"/>
      <c r="B730" s="59"/>
      <c r="C730" s="658"/>
      <c r="D730" s="654"/>
      <c r="E730" s="659"/>
      <c r="F730" s="854"/>
      <c r="G730" s="855"/>
    </row>
    <row r="731" spans="1:7" s="5" customFormat="1" ht="27.6">
      <c r="A731" s="884"/>
      <c r="B731" s="59"/>
      <c r="C731" s="660" t="s">
        <v>156</v>
      </c>
      <c r="D731" s="55" t="s">
        <v>47</v>
      </c>
      <c r="E731" s="661">
        <v>220</v>
      </c>
      <c r="F731" s="854"/>
      <c r="G731" s="855"/>
    </row>
    <row r="732" spans="1:7" s="5" customFormat="1">
      <c r="A732" s="884"/>
      <c r="B732" s="59"/>
      <c r="C732" s="660"/>
      <c r="D732" s="55"/>
      <c r="E732" s="661"/>
      <c r="F732" s="854"/>
      <c r="G732" s="855"/>
    </row>
    <row r="733" spans="1:7" s="5" customFormat="1" ht="27.6">
      <c r="A733" s="884"/>
      <c r="B733" s="82"/>
      <c r="C733" s="660" t="s">
        <v>217</v>
      </c>
      <c r="D733" s="55" t="s">
        <v>47</v>
      </c>
      <c r="E733" s="661">
        <v>580</v>
      </c>
      <c r="F733" s="854"/>
      <c r="G733" s="855"/>
    </row>
    <row r="734" spans="1:7" s="5" customFormat="1">
      <c r="A734" s="884"/>
      <c r="B734" s="59"/>
      <c r="C734" s="660"/>
      <c r="D734" s="55"/>
      <c r="E734" s="661"/>
      <c r="F734" s="854"/>
      <c r="G734" s="855"/>
    </row>
    <row r="735" spans="1:7" s="5" customFormat="1" ht="16.2">
      <c r="A735" s="884"/>
      <c r="B735" s="59"/>
      <c r="C735" s="660" t="s">
        <v>105</v>
      </c>
      <c r="D735" s="55" t="s">
        <v>47</v>
      </c>
      <c r="E735" s="661">
        <v>510</v>
      </c>
      <c r="F735" s="854"/>
      <c r="G735" s="855"/>
    </row>
    <row r="736" spans="1:7" s="5" customFormat="1">
      <c r="A736" s="884"/>
      <c r="B736" s="59"/>
      <c r="C736" s="660"/>
      <c r="D736" s="55"/>
      <c r="E736" s="661"/>
      <c r="F736" s="854"/>
      <c r="G736" s="855"/>
    </row>
    <row r="737" spans="1:7" s="5" customFormat="1" ht="16.2">
      <c r="A737" s="884"/>
      <c r="B737" s="59"/>
      <c r="C737" s="500" t="s">
        <v>1</v>
      </c>
      <c r="D737" s="31" t="s">
        <v>47</v>
      </c>
      <c r="E737" s="662">
        <v>65</v>
      </c>
      <c r="F737" s="854"/>
      <c r="G737" s="855"/>
    </row>
    <row r="738" spans="1:7" s="5" customFormat="1">
      <c r="A738" s="884"/>
      <c r="B738" s="59"/>
      <c r="C738" s="663" t="s">
        <v>763</v>
      </c>
      <c r="D738" s="664" t="s">
        <v>21</v>
      </c>
      <c r="E738" s="665">
        <v>1</v>
      </c>
      <c r="F738" s="666"/>
      <c r="G738" s="576"/>
    </row>
    <row r="739" spans="1:7" s="5" customFormat="1" ht="55.2">
      <c r="A739" s="516" t="s">
        <v>32</v>
      </c>
      <c r="B739" s="573"/>
      <c r="C739" s="667" t="s">
        <v>2</v>
      </c>
      <c r="D739" s="668" t="s">
        <v>47</v>
      </c>
      <c r="E739" s="643">
        <v>550</v>
      </c>
      <c r="F739" s="412"/>
      <c r="G739" s="413">
        <f>E739*F739</f>
        <v>0</v>
      </c>
    </row>
    <row r="740" spans="1:7" s="5" customFormat="1">
      <c r="C740" s="72"/>
      <c r="D740" s="55"/>
      <c r="E740" s="244"/>
      <c r="F740" s="125"/>
      <c r="G740" s="45">
        <f>E740*F740</f>
        <v>0</v>
      </c>
    </row>
    <row r="741" spans="1:7" s="5" customFormat="1" ht="69">
      <c r="A741" s="516" t="s">
        <v>33</v>
      </c>
      <c r="B741" s="532"/>
      <c r="C741" s="667" t="s">
        <v>99</v>
      </c>
      <c r="D741" s="649" t="s">
        <v>21</v>
      </c>
      <c r="E741" s="651">
        <v>1</v>
      </c>
      <c r="F741" s="412"/>
      <c r="G741" s="413">
        <f>E741*F741</f>
        <v>0</v>
      </c>
    </row>
    <row r="742" spans="1:7" s="5" customFormat="1">
      <c r="A742" s="115"/>
      <c r="B742" s="4"/>
      <c r="C742" s="70"/>
      <c r="D742" s="69"/>
      <c r="E742" s="242"/>
      <c r="F742" s="125"/>
      <c r="G742" s="45">
        <f>E742*F742</f>
        <v>0</v>
      </c>
    </row>
    <row r="743" spans="1:7" s="5" customFormat="1" ht="41.4">
      <c r="A743" s="516" t="s">
        <v>34</v>
      </c>
      <c r="B743" s="532"/>
      <c r="C743" s="667" t="s">
        <v>97</v>
      </c>
      <c r="D743" s="668" t="s">
        <v>47</v>
      </c>
      <c r="E743" s="614">
        <v>180</v>
      </c>
      <c r="F743" s="412"/>
      <c r="G743" s="413">
        <f>E743*F743</f>
        <v>0</v>
      </c>
    </row>
    <row r="744" spans="1:7" s="5" customFormat="1">
      <c r="A744" s="115"/>
      <c r="B744" s="4"/>
      <c r="C744" s="4"/>
      <c r="D744" s="321"/>
      <c r="E744" s="213"/>
    </row>
    <row r="745" spans="1:7" s="5" customFormat="1" ht="41.4">
      <c r="A745" s="516" t="s">
        <v>36</v>
      </c>
      <c r="B745" s="574"/>
      <c r="C745" s="565" t="s">
        <v>3</v>
      </c>
      <c r="D745" s="410" t="s">
        <v>21</v>
      </c>
      <c r="E745" s="560">
        <v>4</v>
      </c>
      <c r="F745" s="412"/>
      <c r="G745" s="413">
        <f>E745*F745</f>
        <v>0</v>
      </c>
    </row>
    <row r="746" spans="1:7" s="5" customFormat="1">
      <c r="B746" s="33"/>
      <c r="C746" s="4"/>
      <c r="D746" s="321"/>
      <c r="E746" s="213"/>
    </row>
    <row r="747" spans="1:7" s="5" customFormat="1" ht="138">
      <c r="A747" s="516" t="s">
        <v>37</v>
      </c>
      <c r="B747" s="574"/>
      <c r="C747" s="645" t="s">
        <v>157</v>
      </c>
      <c r="D747" s="649" t="s">
        <v>52</v>
      </c>
      <c r="E747" s="643">
        <v>8</v>
      </c>
      <c r="F747" s="412"/>
      <c r="G747" s="413">
        <f>E747*F747</f>
        <v>0</v>
      </c>
    </row>
    <row r="748" spans="1:7" s="5" customFormat="1">
      <c r="A748" s="115"/>
      <c r="B748" s="33"/>
      <c r="C748" s="4"/>
      <c r="D748" s="321"/>
      <c r="E748" s="213"/>
    </row>
    <row r="749" spans="1:7" s="5" customFormat="1" ht="27.6">
      <c r="A749" s="516" t="s">
        <v>38</v>
      </c>
      <c r="B749" s="574"/>
      <c r="C749" s="667" t="s">
        <v>160</v>
      </c>
      <c r="D749" s="410" t="s">
        <v>52</v>
      </c>
      <c r="E749" s="560">
        <v>186</v>
      </c>
      <c r="F749" s="412"/>
      <c r="G749" s="413">
        <f>E749*F749</f>
        <v>0</v>
      </c>
    </row>
    <row r="750" spans="1:7" s="5" customFormat="1">
      <c r="A750" s="115"/>
      <c r="B750" s="33"/>
      <c r="C750" s="78"/>
      <c r="D750" s="69"/>
      <c r="E750" s="73"/>
      <c r="F750" s="125"/>
      <c r="G750" s="45"/>
    </row>
    <row r="751" spans="1:7" s="5" customFormat="1" ht="41.4">
      <c r="A751" s="516" t="s">
        <v>41</v>
      </c>
      <c r="B751" s="574"/>
      <c r="C751" s="645" t="s">
        <v>158</v>
      </c>
      <c r="D751" s="410" t="s">
        <v>52</v>
      </c>
      <c r="E751" s="560">
        <v>76</v>
      </c>
      <c r="F751" s="412"/>
      <c r="G751" s="413">
        <f>E751*F751</f>
        <v>0</v>
      </c>
    </row>
    <row r="752" spans="1:7" s="5" customFormat="1">
      <c r="A752" s="115"/>
      <c r="B752" s="33"/>
      <c r="C752" s="78"/>
      <c r="D752" s="69"/>
      <c r="E752" s="73"/>
      <c r="F752" s="125"/>
      <c r="G752" s="45">
        <f>E752*F752</f>
        <v>0</v>
      </c>
    </row>
    <row r="753" spans="1:7" s="5" customFormat="1">
      <c r="A753" s="516" t="s">
        <v>43</v>
      </c>
      <c r="B753" s="574"/>
      <c r="C753" s="645" t="s">
        <v>159</v>
      </c>
      <c r="D753" s="410" t="s">
        <v>52</v>
      </c>
      <c r="E753" s="560">
        <v>76</v>
      </c>
      <c r="F753" s="412"/>
      <c r="G753" s="413">
        <f>E753*F753</f>
        <v>0</v>
      </c>
    </row>
    <row r="754" spans="1:7" s="5" customFormat="1">
      <c r="A754" s="115"/>
      <c r="B754" s="33"/>
      <c r="C754" s="78"/>
      <c r="D754" s="69"/>
      <c r="E754" s="73"/>
      <c r="F754" s="125"/>
      <c r="G754" s="45">
        <f>E754*F754</f>
        <v>0</v>
      </c>
    </row>
    <row r="755" spans="1:7" s="5" customFormat="1" ht="41.4">
      <c r="A755" s="516" t="s">
        <v>44</v>
      </c>
      <c r="B755" s="574"/>
      <c r="C755" s="645" t="s">
        <v>4</v>
      </c>
      <c r="D755" s="410" t="s">
        <v>21</v>
      </c>
      <c r="E755" s="560">
        <v>1</v>
      </c>
      <c r="F755" s="412"/>
      <c r="G755" s="413">
        <f>E755*F755</f>
        <v>0</v>
      </c>
    </row>
    <row r="756" spans="1:7" s="5" customFormat="1">
      <c r="A756" s="115"/>
      <c r="B756" s="33"/>
      <c r="C756" s="78"/>
      <c r="D756" s="69"/>
      <c r="E756" s="73"/>
      <c r="F756" s="125"/>
      <c r="G756" s="45"/>
    </row>
    <row r="757" spans="1:7" s="5" customFormat="1" ht="27.6">
      <c r="A757" s="516" t="s">
        <v>50</v>
      </c>
      <c r="B757" s="574"/>
      <c r="C757" s="667" t="s">
        <v>98</v>
      </c>
      <c r="D757" s="669" t="s">
        <v>70</v>
      </c>
      <c r="E757" s="651">
        <v>1</v>
      </c>
      <c r="F757" s="412"/>
      <c r="G757" s="413">
        <f>E757*F757</f>
        <v>0</v>
      </c>
    </row>
    <row r="758" spans="1:7" s="5" customFormat="1" ht="14.4" thickBot="1">
      <c r="A758" s="77"/>
      <c r="B758" s="33"/>
      <c r="C758" s="652"/>
      <c r="D758" s="654"/>
      <c r="E758" s="653"/>
      <c r="F758" s="125"/>
      <c r="G758" s="45">
        <f>F758*E758</f>
        <v>0</v>
      </c>
    </row>
    <row r="759" spans="1:7" s="5" customFormat="1" ht="24" customHeight="1" thickBot="1">
      <c r="A759" s="115"/>
      <c r="B759" s="33"/>
      <c r="C759" s="670" t="s">
        <v>764</v>
      </c>
      <c r="D759" s="310"/>
      <c r="E759" s="245"/>
      <c r="F759" s="125"/>
      <c r="G759" s="577">
        <f>SUM(G709:G757)</f>
        <v>0</v>
      </c>
    </row>
    <row r="760" spans="1:7" s="5" customFormat="1">
      <c r="A760" s="61"/>
      <c r="B760" s="33"/>
    </row>
    <row r="761" spans="1:7" s="5" customFormat="1">
      <c r="A761" s="61"/>
      <c r="B761" s="65"/>
    </row>
    <row r="762" spans="1:7" s="5" customFormat="1">
      <c r="A762" s="61"/>
      <c r="B762" s="65"/>
      <c r="C762" s="79"/>
      <c r="D762" s="310"/>
      <c r="E762" s="245"/>
      <c r="F762" s="125"/>
      <c r="G762" s="151"/>
    </row>
    <row r="763" spans="1:7" s="5" customFormat="1">
      <c r="A763" s="61"/>
      <c r="B763" s="65"/>
      <c r="C763" s="79"/>
      <c r="D763" s="310"/>
      <c r="E763" s="245"/>
      <c r="F763" s="125"/>
      <c r="G763" s="151"/>
    </row>
    <row r="764" spans="1:7" s="5" customFormat="1">
      <c r="A764" s="61"/>
      <c r="B764" s="65"/>
      <c r="C764" s="79"/>
      <c r="D764" s="310"/>
      <c r="E764" s="245"/>
      <c r="F764" s="125"/>
      <c r="G764" s="151"/>
    </row>
    <row r="765" spans="1:7" s="5" customFormat="1" ht="15.6">
      <c r="A765" s="282" t="s">
        <v>566</v>
      </c>
      <c r="B765" s="189"/>
      <c r="C765" s="359"/>
      <c r="D765" s="327"/>
      <c r="E765" s="283"/>
      <c r="F765" s="284"/>
      <c r="G765" s="151"/>
    </row>
    <row r="766" spans="1:7" s="5" customFormat="1">
      <c r="A766" s="61"/>
      <c r="B766" s="65"/>
      <c r="C766" s="79"/>
      <c r="D766" s="310"/>
      <c r="E766" s="245"/>
      <c r="F766" s="125"/>
      <c r="G766" s="151"/>
    </row>
    <row r="767" spans="1:7" s="5" customFormat="1">
      <c r="A767" s="896" t="s">
        <v>55</v>
      </c>
      <c r="B767" s="65"/>
      <c r="C767" s="673" t="s">
        <v>344</v>
      </c>
      <c r="D767" s="854">
        <f>E770*F770</f>
        <v>0</v>
      </c>
      <c r="E767" s="855"/>
      <c r="F767" s="855"/>
      <c r="G767" s="855"/>
    </row>
    <row r="768" spans="1:7" s="268" customFormat="1" ht="69">
      <c r="A768" s="897"/>
      <c r="B768" s="65"/>
      <c r="C768" s="674" t="s">
        <v>345</v>
      </c>
      <c r="D768" s="854"/>
      <c r="E768" s="855"/>
      <c r="F768" s="855"/>
      <c r="G768" s="855"/>
    </row>
    <row r="769" spans="1:7" s="5" customFormat="1" ht="55.2">
      <c r="A769" s="897"/>
      <c r="B769" s="65"/>
      <c r="C769" s="675" t="s">
        <v>346</v>
      </c>
      <c r="D769" s="854"/>
      <c r="E769" s="855"/>
      <c r="F769" s="855"/>
      <c r="G769" s="855"/>
    </row>
    <row r="770" spans="1:7" s="5" customFormat="1" ht="41.4">
      <c r="A770" s="897"/>
      <c r="B770" s="65"/>
      <c r="C770" s="675" t="s">
        <v>347</v>
      </c>
      <c r="D770" s="854"/>
      <c r="E770" s="855"/>
      <c r="F770" s="855"/>
      <c r="G770" s="855"/>
    </row>
    <row r="771" spans="1:7" s="5" customFormat="1" ht="41.4">
      <c r="A771" s="897"/>
      <c r="B771" s="4"/>
      <c r="C771" s="676" t="s">
        <v>348</v>
      </c>
      <c r="D771" s="854"/>
      <c r="E771" s="855"/>
      <c r="F771" s="855"/>
      <c r="G771" s="855"/>
    </row>
    <row r="772" spans="1:7" s="5" customFormat="1" ht="15.6" customHeight="1">
      <c r="A772" s="897"/>
      <c r="B772" s="4"/>
      <c r="C772" s="677" t="s">
        <v>349</v>
      </c>
      <c r="D772" s="854"/>
      <c r="E772" s="855"/>
      <c r="F772" s="855"/>
      <c r="G772" s="855"/>
    </row>
    <row r="773" spans="1:7" s="5" customFormat="1" ht="13.8" customHeight="1">
      <c r="A773" s="897"/>
      <c r="B773" s="4"/>
      <c r="C773" s="678"/>
      <c r="D773" s="854"/>
      <c r="E773" s="855"/>
      <c r="F773" s="855"/>
      <c r="G773" s="855"/>
    </row>
    <row r="774" spans="1:7" s="5" customFormat="1">
      <c r="A774" s="897"/>
      <c r="B774" s="4"/>
      <c r="C774" s="679" t="s">
        <v>351</v>
      </c>
      <c r="D774" s="854"/>
      <c r="E774" s="855"/>
      <c r="F774" s="855"/>
      <c r="G774" s="855"/>
    </row>
    <row r="775" spans="1:7" s="5" customFormat="1">
      <c r="A775" s="897"/>
      <c r="B775" s="4"/>
      <c r="C775" s="679" t="s">
        <v>350</v>
      </c>
      <c r="D775" s="854"/>
      <c r="E775" s="855"/>
      <c r="F775" s="855"/>
      <c r="G775" s="855"/>
    </row>
    <row r="776" spans="1:7" s="5" customFormat="1">
      <c r="A776" s="897"/>
      <c r="B776" s="4"/>
      <c r="C776" s="679" t="s">
        <v>352</v>
      </c>
      <c r="D776" s="854"/>
      <c r="E776" s="855"/>
      <c r="F776" s="855"/>
      <c r="G776" s="855"/>
    </row>
    <row r="777" spans="1:7" s="5" customFormat="1">
      <c r="A777" s="897"/>
      <c r="B777" s="4"/>
      <c r="C777" s="680" t="s">
        <v>354</v>
      </c>
      <c r="D777" s="854"/>
      <c r="E777" s="855"/>
      <c r="F777" s="855"/>
      <c r="G777" s="855"/>
    </row>
    <row r="778" spans="1:7" s="5" customFormat="1">
      <c r="A778" s="897"/>
      <c r="B778" s="4"/>
      <c r="C778" s="680" t="s">
        <v>355</v>
      </c>
      <c r="D778" s="854"/>
      <c r="E778" s="855"/>
      <c r="F778" s="855"/>
      <c r="G778" s="855"/>
    </row>
    <row r="779" spans="1:7" s="5" customFormat="1">
      <c r="A779" s="897"/>
      <c r="B779" s="4"/>
      <c r="C779" s="681" t="s">
        <v>353</v>
      </c>
      <c r="D779" s="854"/>
      <c r="E779" s="855"/>
      <c r="F779" s="855"/>
      <c r="G779" s="855"/>
    </row>
    <row r="780" spans="1:7" s="5" customFormat="1">
      <c r="A780" s="897"/>
      <c r="B780" s="4"/>
      <c r="C780" s="682" t="s">
        <v>356</v>
      </c>
      <c r="D780" s="854"/>
      <c r="E780" s="855"/>
      <c r="F780" s="855"/>
      <c r="G780" s="855"/>
    </row>
    <row r="781" spans="1:7" s="5" customFormat="1">
      <c r="A781" s="897"/>
      <c r="B781" s="4"/>
      <c r="C781" s="682" t="s">
        <v>357</v>
      </c>
      <c r="D781" s="854"/>
      <c r="E781" s="855"/>
      <c r="F781" s="855"/>
      <c r="G781" s="855"/>
    </row>
    <row r="782" spans="1:7" s="5" customFormat="1">
      <c r="A782" s="897"/>
      <c r="B782" s="4"/>
      <c r="C782" s="682" t="s">
        <v>358</v>
      </c>
      <c r="D782" s="854"/>
      <c r="E782" s="855"/>
      <c r="F782" s="855"/>
      <c r="G782" s="855"/>
    </row>
    <row r="783" spans="1:7" s="5" customFormat="1">
      <c r="A783" s="897"/>
      <c r="B783" s="4"/>
      <c r="C783" s="682" t="s">
        <v>359</v>
      </c>
      <c r="D783" s="854"/>
      <c r="E783" s="855"/>
      <c r="F783" s="855"/>
      <c r="G783" s="855"/>
    </row>
    <row r="784" spans="1:7" s="5" customFormat="1">
      <c r="A784" s="897"/>
      <c r="B784" s="4"/>
      <c r="C784" s="679"/>
      <c r="D784" s="854"/>
      <c r="E784" s="855"/>
      <c r="F784" s="855"/>
      <c r="G784" s="855"/>
    </row>
    <row r="785" spans="1:7" s="5" customFormat="1" ht="14.4">
      <c r="A785" s="897"/>
      <c r="B785" s="4"/>
      <c r="C785" s="683" t="s">
        <v>360</v>
      </c>
      <c r="D785" s="856"/>
      <c r="E785" s="857"/>
      <c r="F785" s="857"/>
      <c r="G785" s="857"/>
    </row>
    <row r="786" spans="1:7" s="5" customFormat="1">
      <c r="A786" s="898"/>
      <c r="B786" s="4"/>
      <c r="C786" s="684"/>
      <c r="D786" s="410" t="s">
        <v>35</v>
      </c>
      <c r="E786" s="685">
        <v>1</v>
      </c>
      <c r="F786" s="686"/>
      <c r="G786" s="413">
        <f t="shared" ref="G786:G813" si="4">E786*F786</f>
        <v>0</v>
      </c>
    </row>
    <row r="787" spans="1:7" s="5" customFormat="1">
      <c r="A787" s="120"/>
      <c r="B787" s="4"/>
      <c r="C787" s="3"/>
      <c r="D787" s="328"/>
      <c r="E787" s="93"/>
      <c r="F787" s="153"/>
      <c r="G787" s="45">
        <f t="shared" si="4"/>
        <v>0</v>
      </c>
    </row>
    <row r="788" spans="1:7" s="5" customFormat="1" ht="57.6">
      <c r="A788" s="687" t="s">
        <v>22</v>
      </c>
      <c r="B788" s="688"/>
      <c r="C788" s="689" t="s">
        <v>161</v>
      </c>
      <c r="D788" s="410" t="s">
        <v>45</v>
      </c>
      <c r="E788" s="685">
        <v>12</v>
      </c>
      <c r="F788" s="686"/>
      <c r="G788" s="413">
        <f t="shared" si="4"/>
        <v>0</v>
      </c>
    </row>
    <row r="789" spans="1:7" s="5" customFormat="1">
      <c r="A789" s="120"/>
      <c r="B789" s="4"/>
      <c r="C789" s="3"/>
      <c r="D789" s="328"/>
      <c r="E789" s="93"/>
      <c r="F789" s="153"/>
      <c r="G789" s="45">
        <f t="shared" si="4"/>
        <v>0</v>
      </c>
    </row>
    <row r="790" spans="1:7" s="5" customFormat="1" ht="27.6">
      <c r="A790" s="896" t="s">
        <v>23</v>
      </c>
      <c r="B790" s="4"/>
      <c r="C790" s="690" t="s">
        <v>361</v>
      </c>
      <c r="D790" s="854">
        <f>E790*F790</f>
        <v>0</v>
      </c>
      <c r="E790" s="855"/>
      <c r="F790" s="855"/>
      <c r="G790" s="855"/>
    </row>
    <row r="791" spans="1:7" s="5" customFormat="1">
      <c r="A791" s="897"/>
      <c r="B791" s="4"/>
      <c r="C791" s="691" t="s">
        <v>362</v>
      </c>
      <c r="D791" s="854"/>
      <c r="E791" s="855"/>
      <c r="F791" s="855"/>
      <c r="G791" s="855"/>
    </row>
    <row r="792" spans="1:7" s="5" customFormat="1">
      <c r="A792" s="897"/>
      <c r="B792" s="4"/>
      <c r="C792" s="691" t="s">
        <v>363</v>
      </c>
      <c r="D792" s="854"/>
      <c r="E792" s="855"/>
      <c r="F792" s="855"/>
      <c r="G792" s="855"/>
    </row>
    <row r="793" spans="1:7" s="5" customFormat="1" ht="27.6">
      <c r="A793" s="897"/>
      <c r="B793" s="4"/>
      <c r="C793" s="691" t="s">
        <v>364</v>
      </c>
      <c r="D793" s="854"/>
      <c r="E793" s="855"/>
      <c r="F793" s="855"/>
      <c r="G793" s="855"/>
    </row>
    <row r="794" spans="1:7" s="5" customFormat="1" ht="28.8">
      <c r="A794" s="897"/>
      <c r="B794" s="4"/>
      <c r="C794" s="692" t="s">
        <v>365</v>
      </c>
      <c r="D794" s="854"/>
      <c r="E794" s="855"/>
      <c r="F794" s="855"/>
      <c r="G794" s="855"/>
    </row>
    <row r="795" spans="1:7" s="5" customFormat="1" ht="15">
      <c r="A795" s="897"/>
      <c r="B795" s="167"/>
      <c r="C795" s="693" t="s">
        <v>366</v>
      </c>
      <c r="D795" s="854"/>
      <c r="E795" s="855"/>
      <c r="F795" s="855"/>
      <c r="G795" s="855"/>
    </row>
    <row r="796" spans="1:7" s="5" customFormat="1" ht="27.6">
      <c r="A796" s="897"/>
      <c r="C796" s="694" t="s">
        <v>367</v>
      </c>
      <c r="D796" s="854"/>
      <c r="E796" s="855"/>
      <c r="F796" s="855"/>
      <c r="G796" s="855"/>
    </row>
    <row r="797" spans="1:7" s="5" customFormat="1" ht="115.2">
      <c r="A797" s="897"/>
      <c r="C797" s="692" t="s">
        <v>556</v>
      </c>
      <c r="D797" s="854"/>
      <c r="E797" s="855"/>
      <c r="F797" s="855"/>
      <c r="G797" s="855"/>
    </row>
    <row r="798" spans="1:7" s="5" customFormat="1" ht="57.6">
      <c r="A798" s="897"/>
      <c r="C798" s="692" t="s">
        <v>557</v>
      </c>
      <c r="D798" s="854"/>
      <c r="E798" s="855"/>
      <c r="F798" s="855"/>
      <c r="G798" s="855"/>
    </row>
    <row r="799" spans="1:7" s="5" customFormat="1" ht="14.4">
      <c r="A799" s="897"/>
      <c r="C799" s="695" t="s">
        <v>369</v>
      </c>
      <c r="D799" s="854"/>
      <c r="E799" s="855"/>
      <c r="F799" s="855"/>
      <c r="G799" s="855"/>
    </row>
    <row r="800" spans="1:7" s="5" customFormat="1" ht="14.4">
      <c r="A800" s="897"/>
      <c r="C800" s="695" t="s">
        <v>370</v>
      </c>
      <c r="D800" s="854"/>
      <c r="E800" s="855"/>
      <c r="F800" s="855"/>
      <c r="G800" s="855"/>
    </row>
    <row r="801" spans="1:7" s="5" customFormat="1" ht="14.4">
      <c r="A801" s="897"/>
      <c r="C801" s="695" t="s">
        <v>371</v>
      </c>
      <c r="D801" s="854"/>
      <c r="E801" s="855"/>
      <c r="F801" s="855"/>
      <c r="G801" s="855"/>
    </row>
    <row r="802" spans="1:7" s="5" customFormat="1" ht="14.4">
      <c r="A802" s="897"/>
      <c r="C802" s="695" t="s">
        <v>372</v>
      </c>
      <c r="D802" s="854"/>
      <c r="E802" s="855"/>
      <c r="F802" s="855"/>
      <c r="G802" s="855"/>
    </row>
    <row r="803" spans="1:7" s="5" customFormat="1" ht="14.4">
      <c r="A803" s="897"/>
      <c r="C803" s="695" t="s">
        <v>373</v>
      </c>
      <c r="D803" s="854"/>
      <c r="E803" s="855"/>
      <c r="F803" s="855"/>
      <c r="G803" s="855"/>
    </row>
    <row r="804" spans="1:7" s="5" customFormat="1" ht="14.4">
      <c r="A804" s="897"/>
      <c r="C804" s="695" t="s">
        <v>375</v>
      </c>
      <c r="D804" s="854"/>
      <c r="E804" s="855"/>
      <c r="F804" s="855"/>
      <c r="G804" s="855"/>
    </row>
    <row r="805" spans="1:7" s="5" customFormat="1" ht="28.8">
      <c r="A805" s="897"/>
      <c r="C805" s="695" t="s">
        <v>376</v>
      </c>
      <c r="D805" s="854"/>
      <c r="E805" s="855"/>
      <c r="F805" s="855"/>
      <c r="G805" s="855"/>
    </row>
    <row r="806" spans="1:7" s="5" customFormat="1" ht="14.4">
      <c r="A806" s="897"/>
      <c r="C806" s="695"/>
      <c r="D806" s="854"/>
      <c r="E806" s="855"/>
      <c r="F806" s="855"/>
      <c r="G806" s="855"/>
    </row>
    <row r="807" spans="1:7" s="5" customFormat="1" ht="14.4">
      <c r="A807" s="897"/>
      <c r="C807" s="695" t="s">
        <v>377</v>
      </c>
      <c r="D807" s="854"/>
      <c r="E807" s="855"/>
      <c r="F807" s="855"/>
      <c r="G807" s="855"/>
    </row>
    <row r="808" spans="1:7" s="5" customFormat="1" ht="14.4">
      <c r="A808" s="897"/>
      <c r="C808" s="696" t="s">
        <v>343</v>
      </c>
      <c r="D808" s="854"/>
      <c r="E808" s="855"/>
      <c r="F808" s="855"/>
      <c r="G808" s="855"/>
    </row>
    <row r="809" spans="1:7" s="5" customFormat="1" ht="14.4">
      <c r="A809" s="897"/>
      <c r="C809" s="696" t="s">
        <v>374</v>
      </c>
      <c r="D809" s="854"/>
      <c r="E809" s="855"/>
      <c r="F809" s="855"/>
      <c r="G809" s="855"/>
    </row>
    <row r="810" spans="1:7" s="5" customFormat="1" ht="14.4">
      <c r="A810" s="897"/>
      <c r="C810" s="696"/>
      <c r="D810" s="854"/>
      <c r="E810" s="855"/>
      <c r="F810" s="855"/>
      <c r="G810" s="855"/>
    </row>
    <row r="811" spans="1:7" s="5" customFormat="1">
      <c r="A811" s="897"/>
      <c r="C811" s="697" t="s">
        <v>360</v>
      </c>
      <c r="D811" s="856"/>
      <c r="E811" s="857"/>
      <c r="F811" s="857"/>
      <c r="G811" s="857"/>
    </row>
    <row r="812" spans="1:7" s="5" customFormat="1" ht="14.4">
      <c r="A812" s="898"/>
      <c r="C812" s="698"/>
      <c r="D812" s="410" t="s">
        <v>35</v>
      </c>
      <c r="E812" s="699">
        <v>8</v>
      </c>
      <c r="F812" s="686"/>
      <c r="G812" s="413">
        <f t="shared" si="4"/>
        <v>0</v>
      </c>
    </row>
    <row r="813" spans="1:7" s="5" customFormat="1" ht="14.4">
      <c r="A813" s="121"/>
      <c r="C813" s="156"/>
      <c r="D813" s="9"/>
      <c r="E813" s="229"/>
      <c r="F813" s="146"/>
      <c r="G813" s="45">
        <f t="shared" si="4"/>
        <v>0</v>
      </c>
    </row>
    <row r="814" spans="1:7" s="5" customFormat="1" ht="28.8">
      <c r="A814" s="896" t="s">
        <v>24</v>
      </c>
      <c r="C814" s="700" t="s">
        <v>378</v>
      </c>
      <c r="D814" s="854">
        <f>E814*F814</f>
        <v>0</v>
      </c>
      <c r="E814" s="855"/>
      <c r="F814" s="855"/>
      <c r="G814" s="855"/>
    </row>
    <row r="815" spans="1:7" s="5" customFormat="1" ht="14.4">
      <c r="A815" s="897"/>
      <c r="C815" s="695" t="s">
        <v>362</v>
      </c>
      <c r="D815" s="854"/>
      <c r="E815" s="855"/>
      <c r="F815" s="855"/>
      <c r="G815" s="855"/>
    </row>
    <row r="816" spans="1:7" s="5" customFormat="1" ht="14.4">
      <c r="A816" s="897"/>
      <c r="C816" s="695" t="s">
        <v>363</v>
      </c>
      <c r="D816" s="854"/>
      <c r="E816" s="855"/>
      <c r="F816" s="855"/>
      <c r="G816" s="855"/>
    </row>
    <row r="817" spans="1:7" s="5" customFormat="1" ht="28.8">
      <c r="A817" s="897"/>
      <c r="C817" s="695" t="s">
        <v>364</v>
      </c>
      <c r="D817" s="854"/>
      <c r="E817" s="855"/>
      <c r="F817" s="855"/>
      <c r="G817" s="855"/>
    </row>
    <row r="818" spans="1:7" s="5" customFormat="1" ht="28.8">
      <c r="A818" s="897"/>
      <c r="C818" s="695" t="s">
        <v>365</v>
      </c>
      <c r="D818" s="854"/>
      <c r="E818" s="855"/>
      <c r="F818" s="855"/>
      <c r="G818" s="855"/>
    </row>
    <row r="819" spans="1:7" s="5" customFormat="1" ht="14.4">
      <c r="A819" s="897"/>
      <c r="C819" s="695" t="s">
        <v>366</v>
      </c>
      <c r="D819" s="854"/>
      <c r="E819" s="855"/>
      <c r="F819" s="855"/>
      <c r="G819" s="855"/>
    </row>
    <row r="820" spans="1:7" s="5" customFormat="1" ht="14.4">
      <c r="A820" s="897"/>
      <c r="C820" s="695" t="s">
        <v>367</v>
      </c>
      <c r="D820" s="854"/>
      <c r="E820" s="855"/>
      <c r="F820" s="855"/>
      <c r="G820" s="855"/>
    </row>
    <row r="821" spans="1:7" s="5" customFormat="1" ht="14.4">
      <c r="A821" s="897"/>
      <c r="C821" s="695" t="s">
        <v>379</v>
      </c>
      <c r="D821" s="854"/>
      <c r="E821" s="855"/>
      <c r="F821" s="855"/>
      <c r="G821" s="855"/>
    </row>
    <row r="822" spans="1:7" s="5" customFormat="1" ht="14.4">
      <c r="A822" s="897"/>
      <c r="C822" s="695" t="s">
        <v>380</v>
      </c>
      <c r="D822" s="854"/>
      <c r="E822" s="855"/>
      <c r="F822" s="855"/>
      <c r="G822" s="855"/>
    </row>
    <row r="823" spans="1:7" s="5" customFormat="1" ht="14.4">
      <c r="A823" s="897"/>
      <c r="C823" s="695" t="s">
        <v>381</v>
      </c>
      <c r="D823" s="854"/>
      <c r="E823" s="855"/>
      <c r="F823" s="855"/>
      <c r="G823" s="855"/>
    </row>
    <row r="824" spans="1:7" s="5" customFormat="1" ht="14.4">
      <c r="A824" s="897"/>
      <c r="C824" s="695" t="s">
        <v>382</v>
      </c>
      <c r="D824" s="854"/>
      <c r="E824" s="855"/>
      <c r="F824" s="855"/>
      <c r="G824" s="855"/>
    </row>
    <row r="825" spans="1:7" s="5" customFormat="1" ht="57.6">
      <c r="A825" s="897"/>
      <c r="C825" s="695" t="s">
        <v>383</v>
      </c>
      <c r="D825" s="854"/>
      <c r="E825" s="855"/>
      <c r="F825" s="855"/>
      <c r="G825" s="855"/>
    </row>
    <row r="826" spans="1:7" s="5" customFormat="1" ht="14.4">
      <c r="A826" s="897"/>
      <c r="C826" s="695" t="s">
        <v>385</v>
      </c>
      <c r="D826" s="854"/>
      <c r="E826" s="855"/>
      <c r="F826" s="855"/>
      <c r="G826" s="855"/>
    </row>
    <row r="827" spans="1:7" s="5" customFormat="1" ht="14.4">
      <c r="A827" s="897"/>
      <c r="C827" s="695" t="s">
        <v>386</v>
      </c>
      <c r="D827" s="854"/>
      <c r="E827" s="855"/>
      <c r="F827" s="855"/>
      <c r="G827" s="855"/>
    </row>
    <row r="828" spans="1:7" s="5" customFormat="1" ht="28.8">
      <c r="A828" s="897"/>
      <c r="C828" s="701" t="s">
        <v>368</v>
      </c>
      <c r="D828" s="854"/>
      <c r="E828" s="855"/>
      <c r="F828" s="855"/>
      <c r="G828" s="855"/>
    </row>
    <row r="829" spans="1:7" s="5" customFormat="1" ht="14.4">
      <c r="A829" s="897"/>
      <c r="C829" s="701" t="s">
        <v>387</v>
      </c>
      <c r="D829" s="854"/>
      <c r="E829" s="855"/>
      <c r="F829" s="855"/>
      <c r="G829" s="855"/>
    </row>
    <row r="830" spans="1:7" s="5" customFormat="1" ht="14.4">
      <c r="A830" s="897"/>
      <c r="C830" s="701" t="s">
        <v>370</v>
      </c>
      <c r="D830" s="854"/>
      <c r="E830" s="855"/>
      <c r="F830" s="855"/>
      <c r="G830" s="855"/>
    </row>
    <row r="831" spans="1:7" s="5" customFormat="1" ht="14.4">
      <c r="A831" s="897"/>
      <c r="C831" s="701" t="s">
        <v>371</v>
      </c>
      <c r="D831" s="854"/>
      <c r="E831" s="855"/>
      <c r="F831" s="855"/>
      <c r="G831" s="855"/>
    </row>
    <row r="832" spans="1:7" s="5" customFormat="1" ht="14.4">
      <c r="A832" s="897"/>
      <c r="C832" s="701" t="s">
        <v>372</v>
      </c>
      <c r="D832" s="854"/>
      <c r="E832" s="855"/>
      <c r="F832" s="855"/>
      <c r="G832" s="855"/>
    </row>
    <row r="833" spans="1:7" s="5" customFormat="1" ht="14.4">
      <c r="A833" s="897"/>
      <c r="C833" s="701" t="s">
        <v>373</v>
      </c>
      <c r="D833" s="854"/>
      <c r="E833" s="855"/>
      <c r="F833" s="855"/>
      <c r="G833" s="855"/>
    </row>
    <row r="834" spans="1:7" s="5" customFormat="1" ht="14.4">
      <c r="A834" s="897"/>
      <c r="C834" s="701" t="s">
        <v>375</v>
      </c>
      <c r="D834" s="854"/>
      <c r="E834" s="855"/>
      <c r="F834" s="855"/>
      <c r="G834" s="855"/>
    </row>
    <row r="835" spans="1:7" s="5" customFormat="1" ht="28.8">
      <c r="A835" s="897"/>
      <c r="C835" s="701" t="s">
        <v>376</v>
      </c>
      <c r="D835" s="854"/>
      <c r="E835" s="855"/>
      <c r="F835" s="855"/>
      <c r="G835" s="855"/>
    </row>
    <row r="836" spans="1:7" s="5" customFormat="1" ht="14.4">
      <c r="A836" s="897"/>
      <c r="C836" s="701" t="s">
        <v>377</v>
      </c>
      <c r="D836" s="854"/>
      <c r="E836" s="855"/>
      <c r="F836" s="855"/>
      <c r="G836" s="855"/>
    </row>
    <row r="837" spans="1:7" s="5" customFormat="1" ht="14.4">
      <c r="A837" s="897"/>
      <c r="C837" s="702" t="s">
        <v>343</v>
      </c>
      <c r="D837" s="854"/>
      <c r="E837" s="855"/>
      <c r="F837" s="855"/>
      <c r="G837" s="855"/>
    </row>
    <row r="838" spans="1:7" s="5" customFormat="1" ht="14.4">
      <c r="A838" s="897"/>
      <c r="C838" s="702" t="s">
        <v>384</v>
      </c>
      <c r="D838" s="854"/>
      <c r="E838" s="855"/>
      <c r="F838" s="855"/>
      <c r="G838" s="855"/>
    </row>
    <row r="839" spans="1:7" s="5" customFormat="1" ht="13.8" customHeight="1">
      <c r="A839" s="897"/>
      <c r="C839" s="703"/>
      <c r="D839" s="856"/>
      <c r="E839" s="857"/>
      <c r="F839" s="857"/>
      <c r="G839" s="857"/>
    </row>
    <row r="840" spans="1:7" s="5" customFormat="1">
      <c r="A840" s="898"/>
      <c r="C840" s="697" t="s">
        <v>360</v>
      </c>
      <c r="D840" s="410" t="s">
        <v>35</v>
      </c>
      <c r="E840" s="685">
        <v>8</v>
      </c>
      <c r="F840" s="686"/>
      <c r="G840" s="413">
        <f t="shared" ref="G840:G897" si="5">E840*F840</f>
        <v>0</v>
      </c>
    </row>
    <row r="841" spans="1:7" s="5" customFormat="1" ht="15.6">
      <c r="A841" s="121"/>
      <c r="C841" s="272"/>
      <c r="D841" s="311"/>
      <c r="E841" s="270"/>
      <c r="F841" s="271"/>
      <c r="G841" s="45">
        <f t="shared" si="5"/>
        <v>0</v>
      </c>
    </row>
    <row r="842" spans="1:7" s="5" customFormat="1">
      <c r="A842" s="121"/>
      <c r="C842" s="95"/>
      <c r="D842" s="9"/>
      <c r="E842" s="96"/>
      <c r="F842" s="146"/>
      <c r="G842" s="45">
        <f t="shared" si="5"/>
        <v>0</v>
      </c>
    </row>
    <row r="843" spans="1:7" s="5" customFormat="1" ht="27.6">
      <c r="A843" s="896" t="s">
        <v>25</v>
      </c>
      <c r="C843" s="704" t="s">
        <v>701</v>
      </c>
      <c r="D843" s="854">
        <f>E843*F843</f>
        <v>0</v>
      </c>
      <c r="E843" s="855"/>
      <c r="F843" s="855"/>
      <c r="G843" s="855"/>
    </row>
    <row r="844" spans="1:7" s="5" customFormat="1">
      <c r="A844" s="897"/>
      <c r="C844" s="705" t="s">
        <v>388</v>
      </c>
      <c r="D844" s="854"/>
      <c r="E844" s="855"/>
      <c r="F844" s="855"/>
      <c r="G844" s="855"/>
    </row>
    <row r="845" spans="1:7" s="5" customFormat="1">
      <c r="A845" s="897"/>
      <c r="C845" s="705" t="s">
        <v>389</v>
      </c>
      <c r="D845" s="854"/>
      <c r="E845" s="855"/>
      <c r="F845" s="855"/>
      <c r="G845" s="855"/>
    </row>
    <row r="846" spans="1:7" s="5" customFormat="1">
      <c r="A846" s="897"/>
      <c r="C846" s="705" t="s">
        <v>390</v>
      </c>
      <c r="D846" s="854"/>
      <c r="E846" s="855"/>
      <c r="F846" s="855"/>
      <c r="G846" s="855"/>
    </row>
    <row r="847" spans="1:7" s="5" customFormat="1" ht="27.6">
      <c r="A847" s="897"/>
      <c r="C847" s="705" t="s">
        <v>391</v>
      </c>
      <c r="D847" s="854"/>
      <c r="E847" s="855"/>
      <c r="F847" s="855"/>
      <c r="G847" s="855"/>
    </row>
    <row r="848" spans="1:7" s="5" customFormat="1">
      <c r="A848" s="897"/>
      <c r="C848" s="705" t="s">
        <v>392</v>
      </c>
      <c r="D848" s="854"/>
      <c r="E848" s="855"/>
      <c r="F848" s="855"/>
      <c r="G848" s="855"/>
    </row>
    <row r="849" spans="1:7" s="5" customFormat="1">
      <c r="A849" s="897"/>
      <c r="C849" s="705" t="s">
        <v>393</v>
      </c>
      <c r="D849" s="854"/>
      <c r="E849" s="855"/>
      <c r="F849" s="855"/>
      <c r="G849" s="855"/>
    </row>
    <row r="850" spans="1:7" s="5" customFormat="1" ht="27.6">
      <c r="A850" s="897"/>
      <c r="C850" s="705" t="s">
        <v>394</v>
      </c>
      <c r="D850" s="854"/>
      <c r="E850" s="855"/>
      <c r="F850" s="855"/>
      <c r="G850" s="855"/>
    </row>
    <row r="851" spans="1:7" s="5" customFormat="1" ht="27.6">
      <c r="A851" s="897"/>
      <c r="C851" s="705" t="s">
        <v>395</v>
      </c>
      <c r="D851" s="854"/>
      <c r="E851" s="855"/>
      <c r="F851" s="855"/>
      <c r="G851" s="855"/>
    </row>
    <row r="852" spans="1:7" s="5" customFormat="1" ht="27.6">
      <c r="A852" s="897"/>
      <c r="C852" s="705" t="s">
        <v>396</v>
      </c>
      <c r="D852" s="854"/>
      <c r="E852" s="855"/>
      <c r="F852" s="855"/>
      <c r="G852" s="855"/>
    </row>
    <row r="853" spans="1:7" s="5" customFormat="1">
      <c r="A853" s="897"/>
      <c r="C853" s="705" t="s">
        <v>397</v>
      </c>
      <c r="D853" s="854"/>
      <c r="E853" s="855"/>
      <c r="F853" s="855"/>
      <c r="G853" s="855"/>
    </row>
    <row r="854" spans="1:7" s="5" customFormat="1" ht="27.6">
      <c r="A854" s="897"/>
      <c r="C854" s="705" t="s">
        <v>398</v>
      </c>
      <c r="D854" s="854"/>
      <c r="E854" s="855"/>
      <c r="F854" s="855"/>
      <c r="G854" s="855"/>
    </row>
    <row r="855" spans="1:7" s="5" customFormat="1">
      <c r="A855" s="897"/>
      <c r="C855" s="705" t="s">
        <v>399</v>
      </c>
      <c r="D855" s="854"/>
      <c r="E855" s="855"/>
      <c r="F855" s="855"/>
      <c r="G855" s="855"/>
    </row>
    <row r="856" spans="1:7" s="5" customFormat="1">
      <c r="A856" s="897"/>
      <c r="C856" s="705" t="s">
        <v>400</v>
      </c>
      <c r="D856" s="854"/>
      <c r="E856" s="855"/>
      <c r="F856" s="855"/>
      <c r="G856" s="855"/>
    </row>
    <row r="857" spans="1:7" s="5" customFormat="1">
      <c r="A857" s="897"/>
      <c r="C857" s="705" t="s">
        <v>401</v>
      </c>
      <c r="D857" s="854"/>
      <c r="E857" s="855"/>
      <c r="F857" s="855"/>
      <c r="G857" s="855"/>
    </row>
    <row r="858" spans="1:7" s="5" customFormat="1">
      <c r="A858" s="897"/>
      <c r="C858" s="705" t="s">
        <v>402</v>
      </c>
      <c r="D858" s="854"/>
      <c r="E858" s="855"/>
      <c r="F858" s="855"/>
      <c r="G858" s="855"/>
    </row>
    <row r="859" spans="1:7" s="5" customFormat="1">
      <c r="A859" s="897"/>
      <c r="C859" s="705" t="s">
        <v>403</v>
      </c>
      <c r="D859" s="854"/>
      <c r="E859" s="855"/>
      <c r="F859" s="855"/>
      <c r="G859" s="855"/>
    </row>
    <row r="860" spans="1:7" s="5" customFormat="1">
      <c r="A860" s="897"/>
      <c r="C860" s="705" t="s">
        <v>404</v>
      </c>
      <c r="D860" s="854"/>
      <c r="E860" s="855"/>
      <c r="F860" s="855"/>
      <c r="G860" s="855"/>
    </row>
    <row r="861" spans="1:7" s="5" customFormat="1">
      <c r="A861" s="897"/>
      <c r="C861" s="705" t="s">
        <v>405</v>
      </c>
      <c r="D861" s="854"/>
      <c r="E861" s="855"/>
      <c r="F861" s="855"/>
      <c r="G861" s="855"/>
    </row>
    <row r="862" spans="1:7" s="5" customFormat="1">
      <c r="A862" s="897"/>
      <c r="C862" s="705" t="s">
        <v>406</v>
      </c>
      <c r="D862" s="854"/>
      <c r="E862" s="855"/>
      <c r="F862" s="855"/>
      <c r="G862" s="855"/>
    </row>
    <row r="863" spans="1:7" s="5" customFormat="1" ht="27.6">
      <c r="A863" s="897"/>
      <c r="C863" s="705" t="s">
        <v>368</v>
      </c>
      <c r="D863" s="854"/>
      <c r="E863" s="855"/>
      <c r="F863" s="855"/>
      <c r="G863" s="855"/>
    </row>
    <row r="864" spans="1:7" s="5" customFormat="1">
      <c r="A864" s="897"/>
      <c r="C864" s="705" t="s">
        <v>407</v>
      </c>
      <c r="D864" s="854"/>
      <c r="E864" s="855"/>
      <c r="F864" s="855"/>
      <c r="G864" s="855"/>
    </row>
    <row r="865" spans="1:7" s="5" customFormat="1">
      <c r="A865" s="897"/>
      <c r="C865" s="705" t="s">
        <v>408</v>
      </c>
      <c r="D865" s="854"/>
      <c r="E865" s="855"/>
      <c r="F865" s="855"/>
      <c r="G865" s="855"/>
    </row>
    <row r="866" spans="1:7" s="5" customFormat="1" ht="27.6">
      <c r="A866" s="897"/>
      <c r="C866" s="705" t="s">
        <v>409</v>
      </c>
      <c r="D866" s="854"/>
      <c r="E866" s="855"/>
      <c r="F866" s="855"/>
      <c r="G866" s="855"/>
    </row>
    <row r="867" spans="1:7" s="5" customFormat="1">
      <c r="A867" s="897"/>
      <c r="C867" s="705" t="s">
        <v>410</v>
      </c>
      <c r="D867" s="854"/>
      <c r="E867" s="855"/>
      <c r="F867" s="855"/>
      <c r="G867" s="855"/>
    </row>
    <row r="868" spans="1:7" s="5" customFormat="1">
      <c r="A868" s="897"/>
      <c r="C868" s="705"/>
      <c r="D868" s="854"/>
      <c r="E868" s="855"/>
      <c r="F868" s="855"/>
      <c r="G868" s="855"/>
    </row>
    <row r="869" spans="1:7" s="5" customFormat="1">
      <c r="A869" s="897"/>
      <c r="C869" s="705" t="s">
        <v>411</v>
      </c>
      <c r="D869" s="854"/>
      <c r="E869" s="855"/>
      <c r="F869" s="855"/>
      <c r="G869" s="855"/>
    </row>
    <row r="870" spans="1:7" s="5" customFormat="1">
      <c r="A870" s="897"/>
      <c r="C870" s="705" t="s">
        <v>412</v>
      </c>
      <c r="D870" s="854"/>
      <c r="E870" s="855"/>
      <c r="F870" s="855"/>
      <c r="G870" s="855"/>
    </row>
    <row r="871" spans="1:7" s="5" customFormat="1">
      <c r="A871" s="897"/>
      <c r="C871" s="705" t="s">
        <v>386</v>
      </c>
      <c r="D871" s="854"/>
      <c r="E871" s="855"/>
      <c r="F871" s="855"/>
      <c r="G871" s="855"/>
    </row>
    <row r="872" spans="1:7" s="5" customFormat="1" ht="69">
      <c r="A872" s="897"/>
      <c r="C872" s="705" t="s">
        <v>413</v>
      </c>
      <c r="D872" s="854"/>
      <c r="E872" s="855"/>
      <c r="F872" s="855"/>
      <c r="G872" s="855"/>
    </row>
    <row r="873" spans="1:7" s="5" customFormat="1">
      <c r="A873" s="897"/>
      <c r="C873" s="705" t="s">
        <v>414</v>
      </c>
      <c r="D873" s="854"/>
      <c r="E873" s="855"/>
      <c r="F873" s="855"/>
      <c r="G873" s="855"/>
    </row>
    <row r="874" spans="1:7" s="5" customFormat="1" ht="27.6">
      <c r="A874" s="897"/>
      <c r="C874" s="705" t="s">
        <v>415</v>
      </c>
      <c r="D874" s="854"/>
      <c r="E874" s="855"/>
      <c r="F874" s="855"/>
      <c r="G874" s="855"/>
    </row>
    <row r="875" spans="1:7" s="5" customFormat="1" ht="27.6">
      <c r="A875" s="897"/>
      <c r="C875" s="705" t="s">
        <v>416</v>
      </c>
      <c r="D875" s="854"/>
      <c r="E875" s="855"/>
      <c r="F875" s="855"/>
      <c r="G875" s="855"/>
    </row>
    <row r="876" spans="1:7" s="5" customFormat="1">
      <c r="A876" s="897"/>
      <c r="C876" s="705" t="s">
        <v>417</v>
      </c>
      <c r="D876" s="854"/>
      <c r="E876" s="855"/>
      <c r="F876" s="855"/>
      <c r="G876" s="855"/>
    </row>
    <row r="877" spans="1:7" s="5" customFormat="1">
      <c r="A877" s="897"/>
      <c r="C877" s="705"/>
      <c r="D877" s="854"/>
      <c r="E877" s="855"/>
      <c r="F877" s="855"/>
      <c r="G877" s="855"/>
    </row>
    <row r="878" spans="1:7" s="5" customFormat="1">
      <c r="A878" s="897"/>
      <c r="C878" s="705" t="s">
        <v>343</v>
      </c>
      <c r="D878" s="854"/>
      <c r="E878" s="855"/>
      <c r="F878" s="855"/>
      <c r="G878" s="855"/>
    </row>
    <row r="879" spans="1:7" s="5" customFormat="1">
      <c r="A879" s="897"/>
      <c r="C879" s="705" t="s">
        <v>343</v>
      </c>
      <c r="D879" s="854"/>
      <c r="E879" s="855"/>
      <c r="F879" s="855"/>
      <c r="G879" s="855"/>
    </row>
    <row r="880" spans="1:7" s="5" customFormat="1">
      <c r="A880" s="897"/>
      <c r="C880" s="705" t="s">
        <v>418</v>
      </c>
      <c r="D880" s="854"/>
      <c r="E880" s="855"/>
      <c r="F880" s="855"/>
      <c r="G880" s="855"/>
    </row>
    <row r="881" spans="1:7" s="5" customFormat="1">
      <c r="A881" s="897"/>
      <c r="C881" s="705"/>
      <c r="D881" s="856"/>
      <c r="E881" s="857"/>
      <c r="F881" s="857"/>
      <c r="G881" s="857"/>
    </row>
    <row r="882" spans="1:7" s="5" customFormat="1" ht="14.4">
      <c r="A882" s="898"/>
      <c r="C882" s="683" t="s">
        <v>360</v>
      </c>
      <c r="D882" s="410" t="s">
        <v>45</v>
      </c>
      <c r="E882" s="699">
        <v>1</v>
      </c>
      <c r="F882" s="686"/>
      <c r="G882" s="413">
        <f t="shared" si="5"/>
        <v>0</v>
      </c>
    </row>
    <row r="883" spans="1:7" s="5" customFormat="1" ht="15.6">
      <c r="A883" s="121"/>
      <c r="C883" s="272"/>
      <c r="D883" s="9"/>
      <c r="E883" s="96"/>
      <c r="F883" s="146"/>
      <c r="G883" s="45">
        <f t="shared" si="5"/>
        <v>0</v>
      </c>
    </row>
    <row r="884" spans="1:7" s="5" customFormat="1">
      <c r="A884" s="121"/>
      <c r="C884" s="95"/>
      <c r="D884" s="9"/>
      <c r="E884" s="96"/>
      <c r="F884" s="146"/>
      <c r="G884" s="45">
        <f t="shared" si="5"/>
        <v>0</v>
      </c>
    </row>
    <row r="885" spans="1:7" s="5" customFormat="1" ht="27.6">
      <c r="A885" s="901" t="s">
        <v>26</v>
      </c>
      <c r="C885" s="706" t="s">
        <v>422</v>
      </c>
      <c r="D885" s="854">
        <f>E885*F885</f>
        <v>0</v>
      </c>
      <c r="E885" s="855"/>
      <c r="F885" s="855"/>
      <c r="G885" s="855"/>
    </row>
    <row r="886" spans="1:7" s="5" customFormat="1">
      <c r="A886" s="902"/>
      <c r="C886" s="705" t="s">
        <v>423</v>
      </c>
      <c r="D886" s="854"/>
      <c r="E886" s="855"/>
      <c r="F886" s="855"/>
      <c r="G886" s="855"/>
    </row>
    <row r="887" spans="1:7" s="5" customFormat="1" ht="27.6">
      <c r="A887" s="902"/>
      <c r="C887" s="705" t="s">
        <v>424</v>
      </c>
      <c r="D887" s="854"/>
      <c r="E887" s="855"/>
      <c r="F887" s="855"/>
      <c r="G887" s="855"/>
    </row>
    <row r="888" spans="1:7" s="5" customFormat="1">
      <c r="A888" s="902"/>
      <c r="C888" s="705" t="s">
        <v>425</v>
      </c>
      <c r="D888" s="854"/>
      <c r="E888" s="855"/>
      <c r="F888" s="855"/>
      <c r="G888" s="855"/>
    </row>
    <row r="889" spans="1:7" s="5" customFormat="1">
      <c r="A889" s="902"/>
      <c r="C889" s="705" t="s">
        <v>426</v>
      </c>
      <c r="D889" s="854"/>
      <c r="E889" s="855"/>
      <c r="F889" s="855"/>
      <c r="G889" s="855"/>
    </row>
    <row r="890" spans="1:7" s="5" customFormat="1">
      <c r="A890" s="902"/>
      <c r="C890" s="705" t="s">
        <v>427</v>
      </c>
      <c r="D890" s="854"/>
      <c r="E890" s="855"/>
      <c r="F890" s="855"/>
      <c r="G890" s="855"/>
    </row>
    <row r="891" spans="1:7" s="5" customFormat="1">
      <c r="A891" s="902"/>
      <c r="C891" s="705" t="s">
        <v>428</v>
      </c>
      <c r="D891" s="854"/>
      <c r="E891" s="855"/>
      <c r="F891" s="855"/>
      <c r="G891" s="855"/>
    </row>
    <row r="892" spans="1:7" s="5" customFormat="1">
      <c r="A892" s="902"/>
      <c r="C892" s="705" t="s">
        <v>417</v>
      </c>
      <c r="D892" s="854"/>
      <c r="E892" s="855"/>
      <c r="F892" s="855"/>
      <c r="G892" s="855"/>
    </row>
    <row r="893" spans="1:7" s="5" customFormat="1">
      <c r="A893" s="902"/>
      <c r="C893" s="707" t="s">
        <v>343</v>
      </c>
      <c r="D893" s="854"/>
      <c r="E893" s="855"/>
      <c r="F893" s="855"/>
      <c r="G893" s="855"/>
    </row>
    <row r="894" spans="1:7" s="5" customFormat="1">
      <c r="A894" s="902"/>
      <c r="C894" s="707" t="s">
        <v>421</v>
      </c>
      <c r="D894" s="854"/>
      <c r="E894" s="855"/>
      <c r="F894" s="855"/>
      <c r="G894" s="855"/>
    </row>
    <row r="895" spans="1:7" s="5" customFormat="1">
      <c r="A895" s="902"/>
      <c r="C895" s="707"/>
      <c r="D895" s="856"/>
      <c r="E895" s="857"/>
      <c r="F895" s="857"/>
      <c r="G895" s="857"/>
    </row>
    <row r="896" spans="1:7" s="33" customFormat="1">
      <c r="A896" s="903"/>
      <c r="C896" s="708" t="s">
        <v>360</v>
      </c>
      <c r="D896" s="410" t="s">
        <v>45</v>
      </c>
      <c r="E896" s="699">
        <v>1</v>
      </c>
      <c r="F896" s="686"/>
      <c r="G896" s="413">
        <f t="shared" si="5"/>
        <v>0</v>
      </c>
    </row>
    <row r="897" spans="1:7" s="5" customFormat="1" ht="15.6">
      <c r="A897" s="121"/>
      <c r="C897" s="272"/>
      <c r="D897" s="311"/>
      <c r="E897" s="270"/>
      <c r="F897" s="271"/>
      <c r="G897" s="45">
        <f t="shared" si="5"/>
        <v>0</v>
      </c>
    </row>
    <row r="898" spans="1:7" s="5" customFormat="1">
      <c r="A898" s="904" t="s">
        <v>28</v>
      </c>
      <c r="C898" s="706" t="s">
        <v>419</v>
      </c>
      <c r="D898" s="854">
        <f>E898*F898</f>
        <v>0</v>
      </c>
      <c r="E898" s="855"/>
      <c r="F898" s="855"/>
      <c r="G898" s="855"/>
    </row>
    <row r="899" spans="1:7" s="5" customFormat="1">
      <c r="A899" s="905"/>
      <c r="C899" s="705" t="s">
        <v>429</v>
      </c>
      <c r="D899" s="854"/>
      <c r="E899" s="855"/>
      <c r="F899" s="855"/>
      <c r="G899" s="855"/>
    </row>
    <row r="900" spans="1:7" s="5" customFormat="1">
      <c r="A900" s="905"/>
      <c r="C900" s="705" t="s">
        <v>430</v>
      </c>
      <c r="D900" s="854"/>
      <c r="E900" s="855"/>
      <c r="F900" s="855"/>
      <c r="G900" s="855"/>
    </row>
    <row r="901" spans="1:7" s="5" customFormat="1">
      <c r="A901" s="905"/>
      <c r="C901" s="705" t="s">
        <v>431</v>
      </c>
      <c r="D901" s="854"/>
      <c r="E901" s="855"/>
      <c r="F901" s="855"/>
      <c r="G901" s="855"/>
    </row>
    <row r="902" spans="1:7" s="5" customFormat="1" ht="41.4">
      <c r="A902" s="905"/>
      <c r="C902" s="705" t="s">
        <v>432</v>
      </c>
      <c r="D902" s="854"/>
      <c r="E902" s="855"/>
      <c r="F902" s="855"/>
      <c r="G902" s="855"/>
    </row>
    <row r="903" spans="1:7" s="5" customFormat="1">
      <c r="A903" s="905"/>
      <c r="C903" s="705" t="s">
        <v>428</v>
      </c>
      <c r="D903" s="854"/>
      <c r="E903" s="855"/>
      <c r="F903" s="855"/>
      <c r="G903" s="855"/>
    </row>
    <row r="904" spans="1:7" s="5" customFormat="1">
      <c r="A904" s="905"/>
      <c r="C904" s="707" t="s">
        <v>420</v>
      </c>
      <c r="D904" s="854"/>
      <c r="E904" s="855"/>
      <c r="F904" s="855"/>
      <c r="G904" s="855"/>
    </row>
    <row r="905" spans="1:7" s="5" customFormat="1">
      <c r="A905" s="905"/>
      <c r="C905" s="707" t="s">
        <v>343</v>
      </c>
      <c r="D905" s="854"/>
      <c r="E905" s="855"/>
      <c r="F905" s="855"/>
      <c r="G905" s="855"/>
    </row>
    <row r="906" spans="1:7" s="5" customFormat="1">
      <c r="A906" s="905"/>
      <c r="C906" s="707" t="s">
        <v>418</v>
      </c>
      <c r="D906" s="854"/>
      <c r="E906" s="855"/>
      <c r="F906" s="855"/>
      <c r="G906" s="855"/>
    </row>
    <row r="907" spans="1:7" s="5" customFormat="1">
      <c r="A907" s="905"/>
      <c r="C907" s="707"/>
      <c r="D907" s="856"/>
      <c r="E907" s="857"/>
      <c r="F907" s="857"/>
      <c r="G907" s="857"/>
    </row>
    <row r="908" spans="1:7" s="5" customFormat="1">
      <c r="A908" s="906"/>
      <c r="C908" s="708" t="s">
        <v>360</v>
      </c>
      <c r="D908" s="410" t="s">
        <v>45</v>
      </c>
      <c r="E908" s="699">
        <v>2</v>
      </c>
      <c r="F908" s="686"/>
      <c r="G908" s="413">
        <f t="shared" ref="G908:G951" si="6">E908*F908</f>
        <v>0</v>
      </c>
    </row>
    <row r="909" spans="1:7" s="5" customFormat="1">
      <c r="A909" s="121"/>
      <c r="C909" s="95"/>
      <c r="D909" s="9"/>
      <c r="E909" s="96"/>
      <c r="F909" s="146"/>
      <c r="G909" s="45">
        <f t="shared" si="6"/>
        <v>0</v>
      </c>
    </row>
    <row r="910" spans="1:7" s="5" customFormat="1">
      <c r="A910" s="121"/>
      <c r="C910" s="95"/>
      <c r="D910" s="9"/>
      <c r="E910" s="96"/>
      <c r="F910" s="146"/>
      <c r="G910" s="45">
        <f t="shared" si="6"/>
        <v>0</v>
      </c>
    </row>
    <row r="911" spans="1:7" s="5" customFormat="1">
      <c r="A911" s="896" t="s">
        <v>29</v>
      </c>
      <c r="C911" s="706" t="s">
        <v>419</v>
      </c>
      <c r="D911" s="854">
        <f>E911*F911</f>
        <v>0</v>
      </c>
      <c r="E911" s="855"/>
      <c r="F911" s="855"/>
      <c r="G911" s="855"/>
    </row>
    <row r="912" spans="1:7" s="5" customFormat="1">
      <c r="A912" s="897"/>
      <c r="C912" s="705" t="s">
        <v>434</v>
      </c>
      <c r="D912" s="854"/>
      <c r="E912" s="855"/>
      <c r="F912" s="855"/>
      <c r="G912" s="855"/>
    </row>
    <row r="913" spans="1:7" s="5" customFormat="1">
      <c r="A913" s="897"/>
      <c r="C913" s="705" t="s">
        <v>435</v>
      </c>
      <c r="D913" s="854"/>
      <c r="E913" s="855"/>
      <c r="F913" s="855"/>
      <c r="G913" s="855"/>
    </row>
    <row r="914" spans="1:7" s="5" customFormat="1">
      <c r="A914" s="897"/>
      <c r="C914" s="705" t="s">
        <v>436</v>
      </c>
      <c r="D914" s="854"/>
      <c r="E914" s="855"/>
      <c r="F914" s="855"/>
      <c r="G914" s="855"/>
    </row>
    <row r="915" spans="1:7" s="5" customFormat="1">
      <c r="A915" s="897"/>
      <c r="C915" s="707" t="s">
        <v>343</v>
      </c>
      <c r="D915" s="854"/>
      <c r="E915" s="855"/>
      <c r="F915" s="855"/>
      <c r="G915" s="855"/>
    </row>
    <row r="916" spans="1:7" s="5" customFormat="1">
      <c r="A916" s="897"/>
      <c r="C916" s="707" t="s">
        <v>433</v>
      </c>
      <c r="D916" s="854"/>
      <c r="E916" s="855"/>
      <c r="F916" s="855"/>
      <c r="G916" s="855"/>
    </row>
    <row r="917" spans="1:7" s="5" customFormat="1" ht="13.8" customHeight="1">
      <c r="A917" s="897"/>
      <c r="C917" s="703"/>
      <c r="D917" s="856"/>
      <c r="E917" s="857"/>
      <c r="F917" s="857"/>
      <c r="G917" s="857"/>
    </row>
    <row r="918" spans="1:7" s="5" customFormat="1">
      <c r="A918" s="898"/>
      <c r="C918" s="708" t="s">
        <v>360</v>
      </c>
      <c r="D918" s="410" t="s">
        <v>45</v>
      </c>
      <c r="E918" s="699">
        <v>2</v>
      </c>
      <c r="F918" s="686"/>
      <c r="G918" s="413">
        <f t="shared" si="6"/>
        <v>0</v>
      </c>
    </row>
    <row r="919" spans="1:7" s="5" customFormat="1">
      <c r="A919" s="121"/>
      <c r="C919" s="95"/>
      <c r="D919" s="9"/>
      <c r="E919" s="96"/>
      <c r="F919" s="146"/>
      <c r="G919" s="45">
        <f t="shared" si="6"/>
        <v>0</v>
      </c>
    </row>
    <row r="920" spans="1:7" s="5" customFormat="1">
      <c r="A920" s="121"/>
      <c r="C920" s="95"/>
      <c r="D920" s="9"/>
      <c r="E920" s="96"/>
      <c r="F920" s="146"/>
      <c r="G920" s="45">
        <f t="shared" si="6"/>
        <v>0</v>
      </c>
    </row>
    <row r="921" spans="1:7" s="5" customFormat="1" ht="27.6">
      <c r="A921" s="896" t="s">
        <v>30</v>
      </c>
      <c r="C921" s="706" t="s">
        <v>438</v>
      </c>
      <c r="D921" s="854">
        <f>E921*F921</f>
        <v>0</v>
      </c>
      <c r="E921" s="855"/>
      <c r="F921" s="855"/>
      <c r="G921" s="855"/>
    </row>
    <row r="922" spans="1:7" s="5" customFormat="1" ht="13.8" customHeight="1">
      <c r="A922" s="897"/>
      <c r="C922" s="703"/>
      <c r="D922" s="854"/>
      <c r="E922" s="855"/>
      <c r="F922" s="855"/>
      <c r="G922" s="855"/>
    </row>
    <row r="923" spans="1:7" s="5" customFormat="1" ht="13.8" customHeight="1">
      <c r="A923" s="897"/>
      <c r="C923" s="703" t="s">
        <v>358</v>
      </c>
      <c r="D923" s="854"/>
      <c r="E923" s="855"/>
      <c r="F923" s="855"/>
      <c r="G923" s="855"/>
    </row>
    <row r="924" spans="1:7" s="5" customFormat="1" ht="13.8" customHeight="1">
      <c r="A924" s="897"/>
      <c r="C924" s="703" t="s">
        <v>437</v>
      </c>
      <c r="D924" s="854"/>
      <c r="E924" s="855"/>
      <c r="F924" s="855"/>
      <c r="G924" s="855"/>
    </row>
    <row r="925" spans="1:7" s="5" customFormat="1" ht="13.8" customHeight="1">
      <c r="A925" s="897"/>
      <c r="C925" s="703"/>
      <c r="D925" s="856"/>
      <c r="E925" s="857"/>
      <c r="F925" s="857"/>
      <c r="G925" s="857"/>
    </row>
    <row r="926" spans="1:7" s="5" customFormat="1">
      <c r="A926" s="898"/>
      <c r="C926" s="708" t="s">
        <v>360</v>
      </c>
      <c r="D926" s="410" t="s">
        <v>45</v>
      </c>
      <c r="E926" s="699">
        <v>17</v>
      </c>
      <c r="F926" s="686"/>
      <c r="G926" s="413">
        <f t="shared" si="6"/>
        <v>0</v>
      </c>
    </row>
    <row r="927" spans="1:7" s="5" customFormat="1">
      <c r="A927" s="121"/>
      <c r="C927" s="95"/>
      <c r="D927" s="9"/>
      <c r="E927" s="96"/>
      <c r="F927" s="146"/>
      <c r="G927" s="45">
        <f t="shared" si="6"/>
        <v>0</v>
      </c>
    </row>
    <row r="928" spans="1:7" s="5" customFormat="1">
      <c r="A928" s="121"/>
      <c r="C928" s="95"/>
      <c r="D928" s="9"/>
      <c r="E928" s="96"/>
      <c r="F928" s="146"/>
      <c r="G928" s="45">
        <f t="shared" si="6"/>
        <v>0</v>
      </c>
    </row>
    <row r="929" spans="1:7" s="5" customFormat="1" ht="55.2">
      <c r="A929" s="896" t="s">
        <v>31</v>
      </c>
      <c r="C929" s="706" t="s">
        <v>441</v>
      </c>
      <c r="D929" s="854">
        <f>E929*F929</f>
        <v>0</v>
      </c>
      <c r="E929" s="855"/>
      <c r="F929" s="855"/>
      <c r="G929" s="855"/>
    </row>
    <row r="930" spans="1:7" s="5" customFormat="1">
      <c r="A930" s="897"/>
      <c r="C930" s="705" t="s">
        <v>370</v>
      </c>
      <c r="D930" s="854"/>
      <c r="E930" s="855"/>
      <c r="F930" s="855"/>
      <c r="G930" s="855"/>
    </row>
    <row r="931" spans="1:7" s="5" customFormat="1">
      <c r="A931" s="897"/>
      <c r="C931" s="705" t="s">
        <v>440</v>
      </c>
      <c r="D931" s="854"/>
      <c r="E931" s="855"/>
      <c r="F931" s="855"/>
      <c r="G931" s="855"/>
    </row>
    <row r="932" spans="1:7" s="5" customFormat="1">
      <c r="A932" s="897"/>
      <c r="C932" s="707" t="s">
        <v>343</v>
      </c>
      <c r="D932" s="854"/>
      <c r="E932" s="855"/>
      <c r="F932" s="855"/>
      <c r="G932" s="855"/>
    </row>
    <row r="933" spans="1:7" s="5" customFormat="1" ht="27.6">
      <c r="A933" s="897"/>
      <c r="C933" s="707" t="s">
        <v>439</v>
      </c>
      <c r="D933" s="854"/>
      <c r="E933" s="855"/>
      <c r="F933" s="855"/>
      <c r="G933" s="855"/>
    </row>
    <row r="934" spans="1:7" s="5" customFormat="1" ht="13.8" customHeight="1">
      <c r="A934" s="897"/>
      <c r="C934" s="703"/>
      <c r="D934" s="856"/>
      <c r="E934" s="857"/>
      <c r="F934" s="857"/>
      <c r="G934" s="857"/>
    </row>
    <row r="935" spans="1:7" s="5" customFormat="1">
      <c r="A935" s="898"/>
      <c r="C935" s="708" t="s">
        <v>360</v>
      </c>
      <c r="D935" s="410" t="s">
        <v>45</v>
      </c>
      <c r="E935" s="699">
        <v>2</v>
      </c>
      <c r="F935" s="686"/>
      <c r="G935" s="413">
        <f t="shared" si="6"/>
        <v>0</v>
      </c>
    </row>
    <row r="936" spans="1:7" s="5" customFormat="1">
      <c r="A936" s="121"/>
      <c r="C936" s="95"/>
      <c r="D936" s="9"/>
      <c r="E936" s="96"/>
      <c r="F936" s="146"/>
      <c r="G936" s="45">
        <f t="shared" si="6"/>
        <v>0</v>
      </c>
    </row>
    <row r="937" spans="1:7" s="5" customFormat="1">
      <c r="A937" s="896" t="s">
        <v>32</v>
      </c>
      <c r="C937" s="706" t="s">
        <v>446</v>
      </c>
      <c r="D937" s="854">
        <f>E937*F937</f>
        <v>0</v>
      </c>
      <c r="E937" s="855"/>
      <c r="F937" s="855"/>
      <c r="G937" s="855"/>
    </row>
    <row r="938" spans="1:7" s="5" customFormat="1">
      <c r="A938" s="897"/>
      <c r="C938" s="707" t="s">
        <v>442</v>
      </c>
      <c r="D938" s="854"/>
      <c r="E938" s="855"/>
      <c r="F938" s="855"/>
      <c r="G938" s="855"/>
    </row>
    <row r="939" spans="1:7" s="5" customFormat="1">
      <c r="A939" s="897"/>
      <c r="C939" s="707" t="s">
        <v>443</v>
      </c>
      <c r="D939" s="854"/>
      <c r="E939" s="855"/>
      <c r="F939" s="855"/>
      <c r="G939" s="855"/>
    </row>
    <row r="940" spans="1:7" s="5" customFormat="1" ht="13.8" customHeight="1">
      <c r="A940" s="897"/>
      <c r="C940" s="703"/>
      <c r="D940" s="854"/>
      <c r="E940" s="855"/>
      <c r="F940" s="855"/>
      <c r="G940" s="855"/>
    </row>
    <row r="941" spans="1:7" s="5" customFormat="1" ht="13.8" customHeight="1">
      <c r="A941" s="897"/>
      <c r="C941" s="703" t="s">
        <v>444</v>
      </c>
      <c r="D941" s="854"/>
      <c r="E941" s="855"/>
      <c r="F941" s="855"/>
      <c r="G941" s="855"/>
    </row>
    <row r="942" spans="1:7" s="5" customFormat="1" ht="26.4">
      <c r="A942" s="897"/>
      <c r="C942" s="703" t="s">
        <v>445</v>
      </c>
      <c r="D942" s="854"/>
      <c r="E942" s="855"/>
      <c r="F942" s="855"/>
      <c r="G942" s="855"/>
    </row>
    <row r="943" spans="1:7" s="5" customFormat="1" ht="13.8" customHeight="1">
      <c r="A943" s="897"/>
      <c r="C943" s="703"/>
      <c r="D943" s="856"/>
      <c r="E943" s="857"/>
      <c r="F943" s="857"/>
      <c r="G943" s="857"/>
    </row>
    <row r="944" spans="1:7" s="5" customFormat="1">
      <c r="A944" s="898"/>
      <c r="C944" s="708" t="s">
        <v>360</v>
      </c>
      <c r="D944" s="410" t="s">
        <v>45</v>
      </c>
      <c r="E944" s="699">
        <v>17</v>
      </c>
      <c r="F944" s="686"/>
      <c r="G944" s="413">
        <f t="shared" si="6"/>
        <v>0</v>
      </c>
    </row>
    <row r="945" spans="1:7" s="5" customFormat="1">
      <c r="A945" s="121"/>
      <c r="C945" s="95"/>
      <c r="D945" s="9"/>
      <c r="E945" s="96"/>
      <c r="F945" s="146"/>
      <c r="G945" s="45">
        <f t="shared" si="6"/>
        <v>0</v>
      </c>
    </row>
    <row r="946" spans="1:7" s="5" customFormat="1">
      <c r="A946" s="121"/>
      <c r="C946" s="95"/>
      <c r="D946" s="9"/>
      <c r="E946" s="96"/>
      <c r="F946" s="146"/>
      <c r="G946" s="45">
        <f t="shared" si="6"/>
        <v>0</v>
      </c>
    </row>
    <row r="947" spans="1:7" s="5" customFormat="1" ht="221.4" customHeight="1">
      <c r="A947" s="896" t="s">
        <v>33</v>
      </c>
      <c r="C947" s="706" t="s">
        <v>447</v>
      </c>
      <c r="D947" s="854">
        <f>E947*F947</f>
        <v>0</v>
      </c>
      <c r="E947" s="855"/>
      <c r="F947" s="855"/>
      <c r="G947" s="855"/>
    </row>
    <row r="948" spans="1:7" s="5" customFormat="1" ht="13.8" customHeight="1">
      <c r="A948" s="897"/>
      <c r="C948" s="703"/>
      <c r="D948" s="856"/>
      <c r="E948" s="857"/>
      <c r="F948" s="857"/>
      <c r="G948" s="857"/>
    </row>
    <row r="949" spans="1:7" s="5" customFormat="1">
      <c r="A949" s="898"/>
      <c r="C949" s="708" t="s">
        <v>360</v>
      </c>
      <c r="D949" s="410" t="s">
        <v>45</v>
      </c>
      <c r="E949" s="699">
        <v>1</v>
      </c>
      <c r="F949" s="686"/>
      <c r="G949" s="413">
        <f t="shared" si="6"/>
        <v>0</v>
      </c>
    </row>
    <row r="950" spans="1:7" s="5" customFormat="1">
      <c r="A950" s="121"/>
      <c r="C950" s="95"/>
      <c r="D950" s="9"/>
      <c r="E950" s="96"/>
      <c r="F950" s="146"/>
      <c r="G950" s="45">
        <f t="shared" si="6"/>
        <v>0</v>
      </c>
    </row>
    <row r="951" spans="1:7" s="5" customFormat="1">
      <c r="A951" s="121"/>
      <c r="C951" s="95"/>
      <c r="D951" s="9"/>
      <c r="E951" s="96"/>
      <c r="F951" s="146"/>
      <c r="G951" s="45">
        <f t="shared" si="6"/>
        <v>0</v>
      </c>
    </row>
    <row r="952" spans="1:7" s="5" customFormat="1" ht="41.4">
      <c r="A952" s="896" t="s">
        <v>34</v>
      </c>
      <c r="C952" s="706" t="s">
        <v>448</v>
      </c>
      <c r="D952" s="854">
        <f>E952*F952</f>
        <v>0</v>
      </c>
      <c r="E952" s="855"/>
      <c r="F952" s="855"/>
      <c r="G952" s="855"/>
    </row>
    <row r="953" spans="1:7" s="5" customFormat="1">
      <c r="A953" s="897"/>
      <c r="C953" s="705" t="s">
        <v>451</v>
      </c>
      <c r="D953" s="854"/>
      <c r="E953" s="855"/>
      <c r="F953" s="855"/>
      <c r="G953" s="855"/>
    </row>
    <row r="954" spans="1:7" s="5" customFormat="1">
      <c r="A954" s="897"/>
      <c r="C954" s="705" t="s">
        <v>452</v>
      </c>
      <c r="D954" s="854"/>
      <c r="E954" s="855"/>
      <c r="F954" s="855"/>
      <c r="G954" s="855"/>
    </row>
    <row r="955" spans="1:7" s="5" customFormat="1" ht="27.6">
      <c r="A955" s="897"/>
      <c r="C955" s="705" t="s">
        <v>453</v>
      </c>
      <c r="D955" s="854"/>
      <c r="E955" s="855"/>
      <c r="F955" s="855"/>
      <c r="G955" s="855"/>
    </row>
    <row r="956" spans="1:7" s="5" customFormat="1" ht="27.6">
      <c r="A956" s="897"/>
      <c r="C956" s="705" t="s">
        <v>455</v>
      </c>
      <c r="D956" s="854"/>
      <c r="E956" s="855"/>
      <c r="F956" s="855"/>
      <c r="G956" s="855"/>
    </row>
    <row r="957" spans="1:7" s="5" customFormat="1" ht="27.6">
      <c r="A957" s="897"/>
      <c r="C957" s="705" t="s">
        <v>454</v>
      </c>
      <c r="D957" s="854"/>
      <c r="E957" s="855"/>
      <c r="F957" s="855"/>
      <c r="G957" s="855"/>
    </row>
    <row r="958" spans="1:7" s="5" customFormat="1" ht="27.6">
      <c r="A958" s="897"/>
      <c r="C958" s="705" t="s">
        <v>456</v>
      </c>
      <c r="D958" s="854"/>
      <c r="E958" s="855"/>
      <c r="F958" s="855"/>
      <c r="G958" s="855"/>
    </row>
    <row r="959" spans="1:7" s="5" customFormat="1" ht="41.4">
      <c r="A959" s="897"/>
      <c r="C959" s="705" t="s">
        <v>458</v>
      </c>
      <c r="D959" s="854"/>
      <c r="E959" s="855"/>
      <c r="F959" s="855"/>
      <c r="G959" s="855"/>
    </row>
    <row r="960" spans="1:7" s="5" customFormat="1" ht="27.6">
      <c r="A960" s="897"/>
      <c r="C960" s="705" t="s">
        <v>457</v>
      </c>
      <c r="D960" s="854"/>
      <c r="E960" s="855"/>
      <c r="F960" s="855"/>
      <c r="G960" s="855"/>
    </row>
    <row r="961" spans="1:7" s="5" customFormat="1" ht="27.6">
      <c r="A961" s="897"/>
      <c r="C961" s="705" t="s">
        <v>459</v>
      </c>
      <c r="D961" s="854"/>
      <c r="E961" s="855"/>
      <c r="F961" s="855"/>
      <c r="G961" s="855"/>
    </row>
    <row r="962" spans="1:7" s="5" customFormat="1">
      <c r="A962" s="897"/>
      <c r="C962" s="705" t="s">
        <v>460</v>
      </c>
      <c r="D962" s="854"/>
      <c r="E962" s="855"/>
      <c r="F962" s="855"/>
      <c r="G962" s="855"/>
    </row>
    <row r="963" spans="1:7" s="5" customFormat="1" ht="41.4">
      <c r="A963" s="897"/>
      <c r="C963" s="705" t="s">
        <v>461</v>
      </c>
      <c r="D963" s="854"/>
      <c r="E963" s="855"/>
      <c r="F963" s="855"/>
      <c r="G963" s="855"/>
    </row>
    <row r="964" spans="1:7" s="5" customFormat="1">
      <c r="A964" s="897"/>
      <c r="C964" s="707" t="s">
        <v>449</v>
      </c>
      <c r="D964" s="854"/>
      <c r="E964" s="855"/>
      <c r="F964" s="855"/>
      <c r="G964" s="855"/>
    </row>
    <row r="965" spans="1:7" s="5" customFormat="1">
      <c r="A965" s="897"/>
      <c r="C965" s="707" t="s">
        <v>450</v>
      </c>
      <c r="D965" s="854"/>
      <c r="E965" s="855"/>
      <c r="F965" s="855"/>
      <c r="G965" s="855"/>
    </row>
    <row r="966" spans="1:7" s="5" customFormat="1" ht="13.8" customHeight="1">
      <c r="A966" s="897"/>
      <c r="C966" s="589"/>
      <c r="D966" s="856"/>
      <c r="E966" s="857"/>
      <c r="F966" s="857"/>
      <c r="G966" s="857"/>
    </row>
    <row r="967" spans="1:7" s="5" customFormat="1">
      <c r="A967" s="898"/>
      <c r="C967" s="708" t="s">
        <v>360</v>
      </c>
      <c r="D967" s="410" t="s">
        <v>45</v>
      </c>
      <c r="E967" s="699">
        <v>1</v>
      </c>
      <c r="F967" s="686"/>
      <c r="G967" s="413">
        <f t="shared" ref="G967:G1023" si="7">E967*F967</f>
        <v>0</v>
      </c>
    </row>
    <row r="968" spans="1:7" s="5" customFormat="1">
      <c r="A968" s="121"/>
      <c r="C968" s="95"/>
      <c r="D968" s="9"/>
      <c r="E968" s="96"/>
      <c r="F968" s="146"/>
      <c r="G968" s="45">
        <f t="shared" si="7"/>
        <v>0</v>
      </c>
    </row>
    <row r="969" spans="1:7" s="5" customFormat="1">
      <c r="A969" s="121"/>
      <c r="C969" s="95"/>
      <c r="D969" s="9"/>
      <c r="E969" s="96"/>
      <c r="F969" s="146"/>
      <c r="G969" s="45">
        <f t="shared" si="7"/>
        <v>0</v>
      </c>
    </row>
    <row r="970" spans="1:7" s="5" customFormat="1" ht="409.6">
      <c r="A970" s="910" t="s">
        <v>36</v>
      </c>
      <c r="C970" s="709" t="s">
        <v>462</v>
      </c>
      <c r="D970" s="854">
        <f>E970*F970</f>
        <v>0</v>
      </c>
      <c r="E970" s="855"/>
      <c r="F970" s="855"/>
      <c r="G970" s="855"/>
    </row>
    <row r="971" spans="1:7" s="5" customFormat="1" ht="41.4">
      <c r="A971" s="910"/>
      <c r="C971" s="710" t="s">
        <v>558</v>
      </c>
      <c r="D971" s="854"/>
      <c r="E971" s="855"/>
      <c r="F971" s="855"/>
      <c r="G971" s="855"/>
    </row>
    <row r="972" spans="1:7" s="5" customFormat="1" ht="96.6">
      <c r="A972" s="910"/>
      <c r="C972" s="710" t="s">
        <v>559</v>
      </c>
      <c r="D972" s="854"/>
      <c r="E972" s="855"/>
      <c r="F972" s="855"/>
      <c r="G972" s="855"/>
    </row>
    <row r="973" spans="1:7" s="5" customFormat="1" ht="13.8" customHeight="1">
      <c r="A973" s="910"/>
      <c r="C973" s="703"/>
      <c r="D973" s="856"/>
      <c r="E973" s="857"/>
      <c r="F973" s="857"/>
      <c r="G973" s="857"/>
    </row>
    <row r="974" spans="1:7" s="5" customFormat="1">
      <c r="A974" s="910"/>
      <c r="C974" s="708" t="s">
        <v>360</v>
      </c>
      <c r="D974" s="410" t="s">
        <v>45</v>
      </c>
      <c r="E974" s="699">
        <v>1</v>
      </c>
      <c r="F974" s="686"/>
      <c r="G974" s="413">
        <f t="shared" si="7"/>
        <v>0</v>
      </c>
    </row>
    <row r="975" spans="1:7" s="5" customFormat="1">
      <c r="A975" s="121"/>
      <c r="C975" s="95"/>
      <c r="D975" s="9"/>
      <c r="E975" s="96"/>
      <c r="F975" s="146"/>
      <c r="G975" s="45">
        <f t="shared" si="7"/>
        <v>0</v>
      </c>
    </row>
    <row r="976" spans="1:7" s="5" customFormat="1">
      <c r="A976" s="121"/>
      <c r="C976" s="95"/>
      <c r="D976" s="9"/>
      <c r="E976" s="96"/>
      <c r="F976" s="146"/>
      <c r="G976" s="45">
        <f t="shared" si="7"/>
        <v>0</v>
      </c>
    </row>
    <row r="977" spans="1:7" s="5" customFormat="1" ht="26.4">
      <c r="A977" s="896" t="s">
        <v>37</v>
      </c>
      <c r="C977" s="711" t="s">
        <v>463</v>
      </c>
      <c r="D977" s="854">
        <f>E977*F977</f>
        <v>0</v>
      </c>
      <c r="E977" s="855"/>
      <c r="F977" s="855"/>
      <c r="G977" s="855"/>
    </row>
    <row r="978" spans="1:7" s="5" customFormat="1" ht="66">
      <c r="A978" s="897"/>
      <c r="C978" s="712" t="s">
        <v>464</v>
      </c>
      <c r="D978" s="854"/>
      <c r="E978" s="855"/>
      <c r="F978" s="855"/>
      <c r="G978" s="855"/>
    </row>
    <row r="979" spans="1:7" s="5" customFormat="1" ht="26.4">
      <c r="A979" s="897"/>
      <c r="C979" s="713" t="s">
        <v>465</v>
      </c>
      <c r="D979" s="854"/>
      <c r="E979" s="855"/>
      <c r="F979" s="855"/>
      <c r="G979" s="855"/>
    </row>
    <row r="980" spans="1:7" s="5" customFormat="1" ht="26.4">
      <c r="A980" s="897"/>
      <c r="C980" s="713" t="s">
        <v>466</v>
      </c>
      <c r="D980" s="854"/>
      <c r="E980" s="855"/>
      <c r="F980" s="855"/>
      <c r="G980" s="855"/>
    </row>
    <row r="981" spans="1:7" s="5" customFormat="1" ht="39.6">
      <c r="A981" s="897"/>
      <c r="C981" s="713" t="s">
        <v>467</v>
      </c>
      <c r="D981" s="854"/>
      <c r="E981" s="855"/>
      <c r="F981" s="855"/>
      <c r="G981" s="855"/>
    </row>
    <row r="982" spans="1:7" s="274" customFormat="1" ht="27.6">
      <c r="A982" s="897"/>
      <c r="C982" s="710" t="s">
        <v>469</v>
      </c>
      <c r="D982" s="854"/>
      <c r="E982" s="855"/>
      <c r="F982" s="855"/>
      <c r="G982" s="855"/>
    </row>
    <row r="983" spans="1:7" s="274" customFormat="1">
      <c r="A983" s="897"/>
      <c r="C983" s="710"/>
      <c r="D983" s="854"/>
      <c r="E983" s="855"/>
      <c r="F983" s="855"/>
      <c r="G983" s="855"/>
    </row>
    <row r="984" spans="1:7" s="274" customFormat="1" ht="27.6">
      <c r="A984" s="897"/>
      <c r="C984" s="710" t="s">
        <v>470</v>
      </c>
      <c r="D984" s="854"/>
      <c r="E984" s="855"/>
      <c r="F984" s="855"/>
      <c r="G984" s="855"/>
    </row>
    <row r="985" spans="1:7" s="274" customFormat="1" ht="13.8" customHeight="1">
      <c r="A985" s="897"/>
      <c r="C985" s="713"/>
      <c r="D985" s="854"/>
      <c r="E985" s="855"/>
      <c r="F985" s="855"/>
      <c r="G985" s="855"/>
    </row>
    <row r="986" spans="1:7" s="5" customFormat="1" ht="13.8" customHeight="1">
      <c r="A986" s="897"/>
      <c r="C986" s="703" t="s">
        <v>358</v>
      </c>
      <c r="D986" s="854"/>
      <c r="E986" s="855"/>
      <c r="F986" s="855"/>
      <c r="G986" s="855"/>
    </row>
    <row r="987" spans="1:7" s="5" customFormat="1" ht="13.8" customHeight="1">
      <c r="A987" s="897"/>
      <c r="C987" s="703" t="s">
        <v>468</v>
      </c>
      <c r="D987" s="854"/>
      <c r="E987" s="855"/>
      <c r="F987" s="855"/>
      <c r="G987" s="855"/>
    </row>
    <row r="988" spans="1:7" s="5" customFormat="1" ht="13.8" customHeight="1">
      <c r="A988" s="897"/>
      <c r="C988" s="703"/>
      <c r="D988" s="856"/>
      <c r="E988" s="857"/>
      <c r="F988" s="857"/>
      <c r="G988" s="857"/>
    </row>
    <row r="989" spans="1:7" s="5" customFormat="1">
      <c r="A989" s="898"/>
      <c r="C989" s="708" t="s">
        <v>360</v>
      </c>
      <c r="D989" s="410" t="s">
        <v>45</v>
      </c>
      <c r="E989" s="699">
        <v>3</v>
      </c>
      <c r="F989" s="686"/>
      <c r="G989" s="413">
        <f t="shared" si="7"/>
        <v>0</v>
      </c>
    </row>
    <row r="990" spans="1:7" s="5" customFormat="1">
      <c r="A990" s="121"/>
      <c r="C990" s="95"/>
      <c r="D990" s="9"/>
      <c r="E990" s="96"/>
      <c r="F990" s="146"/>
      <c r="G990" s="45">
        <f t="shared" si="7"/>
        <v>0</v>
      </c>
    </row>
    <row r="991" spans="1:7" s="5" customFormat="1">
      <c r="A991" s="121"/>
      <c r="C991" s="95"/>
      <c r="D991" s="9"/>
      <c r="E991" s="96"/>
      <c r="F991" s="146"/>
      <c r="G991" s="45">
        <f t="shared" si="7"/>
        <v>0</v>
      </c>
    </row>
    <row r="992" spans="1:7" s="5" customFormat="1" ht="82.8">
      <c r="A992" s="896" t="s">
        <v>38</v>
      </c>
      <c r="C992" s="471" t="s">
        <v>471</v>
      </c>
      <c r="D992" s="854">
        <f>E992*F992</f>
        <v>0</v>
      </c>
      <c r="E992" s="855"/>
      <c r="F992" s="855"/>
      <c r="G992" s="855"/>
    </row>
    <row r="993" spans="1:7" s="5" customFormat="1" ht="27.6">
      <c r="A993" s="897"/>
      <c r="C993" s="710" t="s">
        <v>472</v>
      </c>
      <c r="D993" s="854"/>
      <c r="E993" s="855"/>
      <c r="F993" s="855"/>
      <c r="G993" s="855"/>
    </row>
    <row r="994" spans="1:7" s="5" customFormat="1" ht="13.8" customHeight="1">
      <c r="A994" s="897"/>
      <c r="C994" s="713" t="s">
        <v>358</v>
      </c>
      <c r="D994" s="854"/>
      <c r="E994" s="855"/>
      <c r="F994" s="855"/>
      <c r="G994" s="855"/>
    </row>
    <row r="995" spans="1:7" s="5" customFormat="1" ht="13.8" customHeight="1">
      <c r="A995" s="897"/>
      <c r="C995" s="713" t="s">
        <v>473</v>
      </c>
      <c r="D995" s="854"/>
      <c r="E995" s="855"/>
      <c r="F995" s="855"/>
      <c r="G995" s="855"/>
    </row>
    <row r="996" spans="1:7" s="5" customFormat="1" ht="13.8" customHeight="1">
      <c r="A996" s="897"/>
      <c r="C996" s="703"/>
      <c r="D996" s="856"/>
      <c r="E996" s="857"/>
      <c r="F996" s="857"/>
      <c r="G996" s="857"/>
    </row>
    <row r="997" spans="1:7" s="5" customFormat="1">
      <c r="A997" s="898"/>
      <c r="C997" s="708" t="s">
        <v>360</v>
      </c>
      <c r="D997" s="410" t="s">
        <v>45</v>
      </c>
      <c r="E997" s="699">
        <v>3</v>
      </c>
      <c r="F997" s="686"/>
      <c r="G997" s="413">
        <f t="shared" si="7"/>
        <v>0</v>
      </c>
    </row>
    <row r="998" spans="1:7" s="5" customFormat="1">
      <c r="A998" s="121"/>
      <c r="C998" s="95"/>
      <c r="D998" s="9"/>
      <c r="E998" s="96"/>
      <c r="F998" s="146"/>
      <c r="G998" s="45">
        <f t="shared" si="7"/>
        <v>0</v>
      </c>
    </row>
    <row r="999" spans="1:7" s="5" customFormat="1">
      <c r="A999" s="121"/>
      <c r="C999" s="95"/>
      <c r="D999" s="9"/>
      <c r="E999" s="96"/>
      <c r="F999" s="146"/>
      <c r="G999" s="45">
        <f t="shared" si="7"/>
        <v>0</v>
      </c>
    </row>
    <row r="1000" spans="1:7" s="5" customFormat="1" ht="96.6">
      <c r="A1000" s="896" t="s">
        <v>41</v>
      </c>
      <c r="C1000" s="706" t="s">
        <v>475</v>
      </c>
      <c r="D1000" s="854">
        <f>E1000*F1000</f>
        <v>0</v>
      </c>
      <c r="E1000" s="855"/>
      <c r="F1000" s="855"/>
      <c r="G1000" s="855"/>
    </row>
    <row r="1001" spans="1:7" s="5" customFormat="1" ht="82.8">
      <c r="A1001" s="897"/>
      <c r="C1001" s="710" t="s">
        <v>474</v>
      </c>
      <c r="D1001" s="854"/>
      <c r="E1001" s="855"/>
      <c r="F1001" s="855"/>
      <c r="G1001" s="855"/>
    </row>
    <row r="1002" spans="1:7" s="5" customFormat="1" ht="13.8" customHeight="1">
      <c r="A1002" s="897"/>
      <c r="C1002" s="703"/>
      <c r="D1002" s="856"/>
      <c r="E1002" s="857"/>
      <c r="F1002" s="857"/>
      <c r="G1002" s="857"/>
    </row>
    <row r="1003" spans="1:7" s="5" customFormat="1">
      <c r="A1003" s="898"/>
      <c r="C1003" s="708" t="s">
        <v>360</v>
      </c>
      <c r="D1003" s="410" t="s">
        <v>45</v>
      </c>
      <c r="E1003" s="699">
        <v>2</v>
      </c>
      <c r="F1003" s="686"/>
      <c r="G1003" s="413">
        <f t="shared" si="7"/>
        <v>0</v>
      </c>
    </row>
    <row r="1004" spans="1:7" s="5" customFormat="1">
      <c r="A1004" s="121"/>
      <c r="C1004" s="95"/>
      <c r="D1004" s="9"/>
      <c r="E1004" s="96"/>
      <c r="F1004" s="146"/>
      <c r="G1004" s="45">
        <f t="shared" si="7"/>
        <v>0</v>
      </c>
    </row>
    <row r="1005" spans="1:7" s="5" customFormat="1">
      <c r="A1005" s="121"/>
      <c r="C1005" s="95"/>
      <c r="D1005" s="9"/>
      <c r="E1005" s="96"/>
      <c r="F1005" s="146"/>
      <c r="G1005" s="45">
        <f t="shared" si="7"/>
        <v>0</v>
      </c>
    </row>
    <row r="1006" spans="1:7" s="5" customFormat="1" ht="13.8" customHeight="1">
      <c r="A1006" s="896" t="s">
        <v>43</v>
      </c>
      <c r="C1006" s="714" t="s">
        <v>479</v>
      </c>
      <c r="D1006" s="854">
        <f>E1006*F1006</f>
        <v>0</v>
      </c>
      <c r="E1006" s="855"/>
      <c r="F1006" s="855"/>
      <c r="G1006" s="855"/>
    </row>
    <row r="1007" spans="1:7" s="5" customFormat="1">
      <c r="A1007" s="897"/>
      <c r="C1007" s="715" t="s">
        <v>476</v>
      </c>
      <c r="D1007" s="854"/>
      <c r="E1007" s="855"/>
      <c r="F1007" s="855"/>
      <c r="G1007" s="855"/>
    </row>
    <row r="1008" spans="1:7" s="5" customFormat="1" ht="26.4">
      <c r="A1008" s="897"/>
      <c r="C1008" s="716" t="s">
        <v>477</v>
      </c>
      <c r="D1008" s="854"/>
      <c r="E1008" s="855"/>
      <c r="F1008" s="855"/>
      <c r="G1008" s="855"/>
    </row>
    <row r="1009" spans="1:7" s="5" customFormat="1" ht="14.4">
      <c r="A1009" s="897"/>
      <c r="C1009" s="717" t="s">
        <v>358</v>
      </c>
      <c r="D1009" s="854"/>
      <c r="E1009" s="855"/>
      <c r="F1009" s="855"/>
      <c r="G1009" s="855"/>
    </row>
    <row r="1010" spans="1:7" s="5" customFormat="1" ht="14.4">
      <c r="A1010" s="897"/>
      <c r="C1010" s="717" t="s">
        <v>478</v>
      </c>
      <c r="D1010" s="854"/>
      <c r="E1010" s="855"/>
      <c r="F1010" s="855"/>
      <c r="G1010" s="855"/>
    </row>
    <row r="1011" spans="1:7" s="5" customFormat="1" ht="14.4">
      <c r="A1011" s="897"/>
      <c r="C1011" s="717"/>
      <c r="D1011" s="856"/>
      <c r="E1011" s="857"/>
      <c r="F1011" s="857"/>
      <c r="G1011" s="857"/>
    </row>
    <row r="1012" spans="1:7" s="5" customFormat="1">
      <c r="A1012" s="898"/>
      <c r="C1012" s="708" t="s">
        <v>360</v>
      </c>
      <c r="D1012" s="410" t="s">
        <v>45</v>
      </c>
      <c r="E1012" s="699">
        <v>4</v>
      </c>
      <c r="F1012" s="686"/>
      <c r="G1012" s="413">
        <f t="shared" si="7"/>
        <v>0</v>
      </c>
    </row>
    <row r="1013" spans="1:7" s="5" customFormat="1" ht="14.4">
      <c r="A1013" s="122"/>
      <c r="C1013" s="275"/>
      <c r="D1013" s="9"/>
      <c r="E1013" s="97"/>
      <c r="F1013" s="146"/>
      <c r="G1013" s="45">
        <f t="shared" si="7"/>
        <v>0</v>
      </c>
    </row>
    <row r="1014" spans="1:7" s="5" customFormat="1" ht="14.4">
      <c r="A1014" s="122"/>
      <c r="C1014" s="275"/>
      <c r="D1014" s="9"/>
      <c r="E1014" s="97"/>
      <c r="F1014" s="146"/>
      <c r="G1014" s="45">
        <f t="shared" si="7"/>
        <v>0</v>
      </c>
    </row>
    <row r="1015" spans="1:7" s="5" customFormat="1" ht="69">
      <c r="A1015" s="907" t="s">
        <v>44</v>
      </c>
      <c r="C1015" s="718" t="s">
        <v>480</v>
      </c>
      <c r="D1015" s="854">
        <f>E1015*F1015</f>
        <v>0</v>
      </c>
      <c r="E1015" s="855"/>
      <c r="F1015" s="855"/>
      <c r="G1015" s="855"/>
    </row>
    <row r="1016" spans="1:7" s="5" customFormat="1" ht="14.4">
      <c r="A1016" s="908"/>
      <c r="C1016" s="719" t="s">
        <v>482</v>
      </c>
      <c r="D1016" s="854"/>
      <c r="E1016" s="855"/>
      <c r="F1016" s="855"/>
      <c r="G1016" s="855"/>
    </row>
    <row r="1017" spans="1:7" s="5" customFormat="1" ht="14.4">
      <c r="A1017" s="908"/>
      <c r="C1017" s="719" t="s">
        <v>483</v>
      </c>
      <c r="D1017" s="854"/>
      <c r="E1017" s="855"/>
      <c r="F1017" s="855"/>
      <c r="G1017" s="855"/>
    </row>
    <row r="1018" spans="1:7" s="5" customFormat="1" ht="14.4">
      <c r="A1018" s="908"/>
      <c r="C1018" s="717" t="s">
        <v>343</v>
      </c>
      <c r="D1018" s="854"/>
      <c r="E1018" s="855"/>
      <c r="F1018" s="855"/>
      <c r="G1018" s="855"/>
    </row>
    <row r="1019" spans="1:7" s="5" customFormat="1" ht="28.8">
      <c r="A1019" s="908"/>
      <c r="C1019" s="717" t="s">
        <v>481</v>
      </c>
      <c r="D1019" s="854"/>
      <c r="E1019" s="855"/>
      <c r="F1019" s="855"/>
      <c r="G1019" s="855"/>
    </row>
    <row r="1020" spans="1:7" s="5" customFormat="1" ht="14.4">
      <c r="A1020" s="908"/>
      <c r="C1020" s="717"/>
      <c r="D1020" s="856"/>
      <c r="E1020" s="857"/>
      <c r="F1020" s="857"/>
      <c r="G1020" s="857"/>
    </row>
    <row r="1021" spans="1:7" s="5" customFormat="1">
      <c r="A1021" s="909"/>
      <c r="C1021" s="708" t="s">
        <v>360</v>
      </c>
      <c r="D1021" s="410" t="s">
        <v>45</v>
      </c>
      <c r="E1021" s="699">
        <v>2</v>
      </c>
      <c r="F1021" s="686"/>
      <c r="G1021" s="413">
        <f t="shared" si="7"/>
        <v>0</v>
      </c>
    </row>
    <row r="1022" spans="1:7" s="5" customFormat="1" ht="14.4">
      <c r="A1022" s="122"/>
      <c r="C1022" s="275"/>
      <c r="D1022" s="9"/>
      <c r="E1022" s="97"/>
      <c r="F1022" s="146"/>
      <c r="G1022" s="45">
        <f t="shared" si="7"/>
        <v>0</v>
      </c>
    </row>
    <row r="1023" spans="1:7" s="5" customFormat="1" ht="14.4">
      <c r="A1023" s="122"/>
      <c r="C1023" s="275"/>
      <c r="D1023" s="9"/>
      <c r="E1023" s="97"/>
      <c r="F1023" s="146"/>
      <c r="G1023" s="45">
        <f t="shared" si="7"/>
        <v>0</v>
      </c>
    </row>
    <row r="1024" spans="1:7" s="5" customFormat="1" ht="43.2">
      <c r="A1024" s="907" t="s">
        <v>50</v>
      </c>
      <c r="C1024" s="720" t="s">
        <v>484</v>
      </c>
      <c r="D1024" s="854">
        <f>E1024*F1024</f>
        <v>0</v>
      </c>
      <c r="E1024" s="855"/>
      <c r="F1024" s="855"/>
      <c r="G1024" s="855"/>
    </row>
    <row r="1025" spans="1:7" s="5" customFormat="1" ht="14.4">
      <c r="A1025" s="908"/>
      <c r="C1025" s="702" t="s">
        <v>485</v>
      </c>
      <c r="D1025" s="854"/>
      <c r="E1025" s="855"/>
      <c r="F1025" s="855"/>
      <c r="G1025" s="855"/>
    </row>
    <row r="1026" spans="1:7" s="5" customFormat="1" ht="14.4">
      <c r="A1026" s="908"/>
      <c r="C1026" s="702" t="s">
        <v>486</v>
      </c>
      <c r="D1026" s="854"/>
      <c r="E1026" s="855"/>
      <c r="F1026" s="855"/>
      <c r="G1026" s="855"/>
    </row>
    <row r="1027" spans="1:7" s="5" customFormat="1" ht="14.4">
      <c r="A1027" s="908"/>
      <c r="C1027" s="702" t="s">
        <v>487</v>
      </c>
      <c r="D1027" s="854"/>
      <c r="E1027" s="855"/>
      <c r="F1027" s="855"/>
      <c r="G1027" s="855"/>
    </row>
    <row r="1028" spans="1:7" s="5" customFormat="1" ht="14.4">
      <c r="A1028" s="908"/>
      <c r="C1028" s="717"/>
      <c r="D1028" s="856"/>
      <c r="E1028" s="857"/>
      <c r="F1028" s="857"/>
      <c r="G1028" s="857"/>
    </row>
    <row r="1029" spans="1:7" s="5" customFormat="1">
      <c r="A1029" s="909"/>
      <c r="C1029" s="708" t="s">
        <v>360</v>
      </c>
      <c r="D1029" s="410" t="s">
        <v>45</v>
      </c>
      <c r="E1029" s="699">
        <v>2</v>
      </c>
      <c r="F1029" s="686"/>
      <c r="G1029" s="413">
        <f t="shared" ref="G1029:G1089" si="8">E1029*F1029</f>
        <v>0</v>
      </c>
    </row>
    <row r="1030" spans="1:7" s="5" customFormat="1" ht="14.4">
      <c r="A1030" s="122"/>
      <c r="C1030" s="275"/>
      <c r="D1030" s="9"/>
      <c r="E1030" s="97"/>
      <c r="F1030" s="146"/>
      <c r="G1030" s="45">
        <f t="shared" si="8"/>
        <v>0</v>
      </c>
    </row>
    <row r="1031" spans="1:7" s="5" customFormat="1" ht="14.4">
      <c r="A1031" s="122"/>
      <c r="C1031" s="275"/>
      <c r="D1031" s="9"/>
      <c r="E1031" s="97"/>
      <c r="F1031" s="146"/>
      <c r="G1031" s="45">
        <f t="shared" si="8"/>
        <v>0</v>
      </c>
    </row>
    <row r="1032" spans="1:7" s="5" customFormat="1" ht="72">
      <c r="A1032" s="907" t="s">
        <v>53</v>
      </c>
      <c r="C1032" s="724" t="s">
        <v>490</v>
      </c>
      <c r="D1032" s="854">
        <f>E1032*F1032</f>
        <v>0</v>
      </c>
      <c r="E1032" s="855"/>
      <c r="F1032" s="855"/>
      <c r="G1032" s="855"/>
    </row>
    <row r="1033" spans="1:7" s="5" customFormat="1" ht="14.4">
      <c r="A1033" s="908"/>
      <c r="C1033" s="719" t="s">
        <v>489</v>
      </c>
      <c r="D1033" s="854"/>
      <c r="E1033" s="855"/>
      <c r="F1033" s="855"/>
      <c r="G1033" s="855"/>
    </row>
    <row r="1034" spans="1:7" s="5" customFormat="1" ht="14.4">
      <c r="A1034" s="908"/>
      <c r="C1034" s="717" t="s">
        <v>488</v>
      </c>
      <c r="D1034" s="854"/>
      <c r="E1034" s="855"/>
      <c r="F1034" s="855"/>
      <c r="G1034" s="855"/>
    </row>
    <row r="1035" spans="1:7" s="5" customFormat="1" ht="14.4">
      <c r="A1035" s="908"/>
      <c r="C1035" s="717"/>
      <c r="D1035" s="856"/>
      <c r="E1035" s="857"/>
      <c r="F1035" s="857"/>
      <c r="G1035" s="857"/>
    </row>
    <row r="1036" spans="1:7" s="5" customFormat="1">
      <c r="A1036" s="909"/>
      <c r="C1036" s="708" t="s">
        <v>360</v>
      </c>
      <c r="D1036" s="410" t="s">
        <v>45</v>
      </c>
      <c r="E1036" s="699">
        <v>1</v>
      </c>
      <c r="F1036" s="686"/>
      <c r="G1036" s="413">
        <f t="shared" si="8"/>
        <v>0</v>
      </c>
    </row>
    <row r="1037" spans="1:7" s="5" customFormat="1" ht="14.4">
      <c r="A1037" s="122"/>
      <c r="C1037" s="275"/>
      <c r="D1037" s="9"/>
      <c r="E1037" s="97"/>
      <c r="F1037" s="146"/>
      <c r="G1037" s="45">
        <f t="shared" si="8"/>
        <v>0</v>
      </c>
    </row>
    <row r="1038" spans="1:7" s="5" customFormat="1" ht="14.4">
      <c r="A1038" s="122"/>
      <c r="C1038" s="275"/>
      <c r="D1038" s="9"/>
      <c r="E1038" s="97"/>
      <c r="F1038" s="146"/>
      <c r="G1038" s="45">
        <f t="shared" si="8"/>
        <v>0</v>
      </c>
    </row>
    <row r="1039" spans="1:7" s="5" customFormat="1" ht="100.8">
      <c r="A1039" s="721" t="s">
        <v>72</v>
      </c>
      <c r="C1039" s="724" t="s">
        <v>491</v>
      </c>
      <c r="D1039" s="854">
        <f>E1039*F1039</f>
        <v>0</v>
      </c>
      <c r="E1039" s="855"/>
      <c r="F1039" s="855"/>
      <c r="G1039" s="855"/>
    </row>
    <row r="1040" spans="1:7" s="5" customFormat="1" ht="14.4">
      <c r="A1040" s="722"/>
      <c r="C1040" s="717"/>
      <c r="D1040" s="856"/>
      <c r="E1040" s="857"/>
      <c r="F1040" s="857"/>
      <c r="G1040" s="857"/>
    </row>
    <row r="1041" spans="1:7" s="5" customFormat="1">
      <c r="A1041" s="723"/>
      <c r="C1041" s="708" t="s">
        <v>360</v>
      </c>
      <c r="D1041" s="410" t="s">
        <v>45</v>
      </c>
      <c r="E1041" s="699">
        <v>3</v>
      </c>
      <c r="F1041" s="686"/>
      <c r="G1041" s="413">
        <f t="shared" si="8"/>
        <v>0</v>
      </c>
    </row>
    <row r="1042" spans="1:7" s="5" customFormat="1" ht="14.4">
      <c r="A1042" s="122"/>
      <c r="C1042" s="275"/>
      <c r="D1042" s="9"/>
      <c r="E1042" s="97"/>
      <c r="F1042" s="146"/>
      <c r="G1042" s="45">
        <f t="shared" si="8"/>
        <v>0</v>
      </c>
    </row>
    <row r="1043" spans="1:7" s="5" customFormat="1" ht="14.4">
      <c r="A1043" s="122"/>
      <c r="C1043" s="275"/>
      <c r="D1043" s="9"/>
      <c r="E1043" s="97"/>
      <c r="F1043" s="146"/>
      <c r="G1043" s="45">
        <f t="shared" si="8"/>
        <v>0</v>
      </c>
    </row>
    <row r="1044" spans="1:7" s="5" customFormat="1" ht="27.6">
      <c r="A1044" s="907" t="s">
        <v>73</v>
      </c>
      <c r="C1044" s="718" t="s">
        <v>493</v>
      </c>
      <c r="D1044" s="854">
        <f>E1044*F1044</f>
        <v>0</v>
      </c>
      <c r="E1044" s="855"/>
      <c r="F1044" s="855"/>
      <c r="G1044" s="855"/>
    </row>
    <row r="1045" spans="1:7" s="5" customFormat="1" ht="14.4">
      <c r="A1045" s="908"/>
      <c r="C1045" s="717"/>
      <c r="D1045" s="854"/>
      <c r="E1045" s="855"/>
      <c r="F1045" s="855"/>
      <c r="G1045" s="855"/>
    </row>
    <row r="1046" spans="1:7" s="5" customFormat="1" ht="14.4">
      <c r="A1046" s="908"/>
      <c r="C1046" s="717"/>
      <c r="D1046" s="854"/>
      <c r="E1046" s="855"/>
      <c r="F1046" s="855"/>
      <c r="G1046" s="855"/>
    </row>
    <row r="1047" spans="1:7" s="5" customFormat="1" ht="14.4">
      <c r="A1047" s="908"/>
      <c r="C1047" s="717"/>
      <c r="D1047" s="854"/>
      <c r="E1047" s="855"/>
      <c r="F1047" s="855"/>
      <c r="G1047" s="855"/>
    </row>
    <row r="1048" spans="1:7" s="5" customFormat="1" ht="43.2">
      <c r="A1048" s="908"/>
      <c r="C1048" s="717" t="s">
        <v>492</v>
      </c>
      <c r="D1048" s="854"/>
      <c r="E1048" s="855"/>
      <c r="F1048" s="855"/>
      <c r="G1048" s="855"/>
    </row>
    <row r="1049" spans="1:7" s="5" customFormat="1" ht="14.4">
      <c r="A1049" s="908"/>
      <c r="C1049" s="717"/>
      <c r="D1049" s="856"/>
      <c r="E1049" s="857"/>
      <c r="F1049" s="857"/>
      <c r="G1049" s="857"/>
    </row>
    <row r="1050" spans="1:7" s="5" customFormat="1">
      <c r="A1050" s="909"/>
      <c r="C1050" s="708" t="s">
        <v>360</v>
      </c>
      <c r="D1050" s="410" t="s">
        <v>45</v>
      </c>
      <c r="E1050" s="699">
        <v>3</v>
      </c>
      <c r="F1050" s="686"/>
      <c r="G1050" s="413">
        <f t="shared" si="8"/>
        <v>0</v>
      </c>
    </row>
    <row r="1051" spans="1:7" s="5" customFormat="1" ht="14.4">
      <c r="A1051" s="122"/>
      <c r="C1051" s="275"/>
      <c r="D1051" s="9"/>
      <c r="E1051" s="97"/>
      <c r="F1051" s="146"/>
      <c r="G1051" s="45">
        <f t="shared" si="8"/>
        <v>0</v>
      </c>
    </row>
    <row r="1052" spans="1:7" s="5" customFormat="1" ht="14.4">
      <c r="A1052" s="122"/>
      <c r="C1052" s="275"/>
      <c r="D1052" s="9"/>
      <c r="E1052" s="97"/>
      <c r="F1052" s="146"/>
      <c r="G1052" s="45">
        <f t="shared" si="8"/>
        <v>0</v>
      </c>
    </row>
    <row r="1053" spans="1:7" s="5" customFormat="1" ht="124.2">
      <c r="A1053" s="907" t="s">
        <v>74</v>
      </c>
      <c r="C1053" s="718" t="s">
        <v>494</v>
      </c>
      <c r="D1053" s="854">
        <f>E1053*F1053</f>
        <v>0</v>
      </c>
      <c r="E1053" s="855"/>
      <c r="F1053" s="855"/>
      <c r="G1053" s="855"/>
    </row>
    <row r="1054" spans="1:7" s="5" customFormat="1" ht="27.6">
      <c r="A1054" s="908"/>
      <c r="C1054" s="725" t="s">
        <v>495</v>
      </c>
      <c r="D1054" s="854"/>
      <c r="E1054" s="855"/>
      <c r="F1054" s="855"/>
      <c r="G1054" s="855"/>
    </row>
    <row r="1055" spans="1:7" s="5" customFormat="1" ht="69">
      <c r="A1055" s="908"/>
      <c r="C1055" s="725" t="s">
        <v>738</v>
      </c>
      <c r="D1055" s="854"/>
      <c r="E1055" s="855"/>
      <c r="F1055" s="855"/>
      <c r="G1055" s="855"/>
    </row>
    <row r="1056" spans="1:7" s="5" customFormat="1" ht="69">
      <c r="A1056" s="908"/>
      <c r="C1056" s="725" t="s">
        <v>560</v>
      </c>
      <c r="D1056" s="854"/>
      <c r="E1056" s="855"/>
      <c r="F1056" s="855"/>
      <c r="G1056" s="855"/>
    </row>
    <row r="1057" spans="1:7" s="5" customFormat="1" ht="179.4">
      <c r="A1057" s="908"/>
      <c r="C1057" s="715" t="s">
        <v>496</v>
      </c>
      <c r="D1057" s="854"/>
      <c r="E1057" s="855"/>
      <c r="F1057" s="855"/>
      <c r="G1057" s="855"/>
    </row>
    <row r="1058" spans="1:7" s="5" customFormat="1" ht="28.8">
      <c r="A1058" s="908"/>
      <c r="C1058" s="726" t="s">
        <v>497</v>
      </c>
      <c r="D1058" s="854"/>
      <c r="E1058" s="855"/>
      <c r="F1058" s="855"/>
      <c r="G1058" s="855"/>
    </row>
    <row r="1059" spans="1:7" s="5" customFormat="1" ht="43.2">
      <c r="A1059" s="908"/>
      <c r="C1059" s="726" t="s">
        <v>498</v>
      </c>
      <c r="D1059" s="854"/>
      <c r="E1059" s="855"/>
      <c r="F1059" s="855"/>
      <c r="G1059" s="855"/>
    </row>
    <row r="1060" spans="1:7" s="5" customFormat="1" ht="57.6">
      <c r="A1060" s="908"/>
      <c r="C1060" s="727" t="s">
        <v>499</v>
      </c>
      <c r="D1060" s="854"/>
      <c r="E1060" s="855"/>
      <c r="F1060" s="855"/>
      <c r="G1060" s="855"/>
    </row>
    <row r="1061" spans="1:7" s="5" customFormat="1" ht="86.4">
      <c r="A1061" s="908"/>
      <c r="C1061" s="726" t="s">
        <v>500</v>
      </c>
      <c r="D1061" s="854"/>
      <c r="E1061" s="855"/>
      <c r="F1061" s="855"/>
      <c r="G1061" s="855"/>
    </row>
    <row r="1062" spans="1:7" s="5" customFormat="1" ht="193.2">
      <c r="A1062" s="908"/>
      <c r="C1062" s="728" t="s">
        <v>504</v>
      </c>
      <c r="D1062" s="854"/>
      <c r="E1062" s="855"/>
      <c r="F1062" s="855"/>
      <c r="G1062" s="855"/>
    </row>
    <row r="1063" spans="1:7" s="5" customFormat="1" ht="14.4">
      <c r="A1063" s="908"/>
      <c r="C1063" s="717"/>
      <c r="D1063" s="856"/>
      <c r="E1063" s="857"/>
      <c r="F1063" s="857"/>
      <c r="G1063" s="857"/>
    </row>
    <row r="1064" spans="1:7" s="5" customFormat="1">
      <c r="A1064" s="909"/>
      <c r="C1064" s="708" t="s">
        <v>360</v>
      </c>
      <c r="D1064" s="410" t="s">
        <v>45</v>
      </c>
      <c r="E1064" s="699">
        <v>1</v>
      </c>
      <c r="F1064" s="686"/>
      <c r="G1064" s="413">
        <f t="shared" si="8"/>
        <v>0</v>
      </c>
    </row>
    <row r="1065" spans="1:7" s="5" customFormat="1" ht="14.4">
      <c r="A1065" s="122"/>
      <c r="C1065" s="275"/>
      <c r="D1065" s="9"/>
      <c r="E1065" s="97"/>
      <c r="F1065" s="146"/>
      <c r="G1065" s="45">
        <f t="shared" si="8"/>
        <v>0</v>
      </c>
    </row>
    <row r="1066" spans="1:7" s="5" customFormat="1" ht="14.4">
      <c r="A1066" s="122"/>
      <c r="C1066" s="275"/>
      <c r="D1066" s="9"/>
      <c r="E1066" s="97"/>
      <c r="F1066" s="146"/>
      <c r="G1066" s="45">
        <f t="shared" si="8"/>
        <v>0</v>
      </c>
    </row>
    <row r="1067" spans="1:7" s="5" customFormat="1" ht="27.6">
      <c r="A1067" s="721" t="s">
        <v>100</v>
      </c>
      <c r="C1067" s="704" t="s">
        <v>501</v>
      </c>
      <c r="D1067" s="854">
        <f>E1067*F1067</f>
        <v>0</v>
      </c>
      <c r="E1067" s="855"/>
      <c r="F1067" s="855"/>
      <c r="G1067" s="855"/>
    </row>
    <row r="1068" spans="1:7" s="5" customFormat="1" ht="14.4">
      <c r="A1068" s="722"/>
      <c r="C1068" s="717"/>
      <c r="D1068" s="854"/>
      <c r="E1068" s="855"/>
      <c r="F1068" s="855"/>
      <c r="G1068" s="855"/>
    </row>
    <row r="1069" spans="1:7" s="5" customFormat="1" ht="14.4">
      <c r="A1069" s="722"/>
      <c r="C1069" s="717" t="s">
        <v>502</v>
      </c>
      <c r="D1069" s="854"/>
      <c r="E1069" s="855"/>
      <c r="F1069" s="855"/>
      <c r="G1069" s="855"/>
    </row>
    <row r="1070" spans="1:7" s="5" customFormat="1" ht="14.4">
      <c r="A1070" s="722"/>
      <c r="C1070" s="717" t="s">
        <v>503</v>
      </c>
      <c r="D1070" s="854"/>
      <c r="E1070" s="855"/>
      <c r="F1070" s="855"/>
      <c r="G1070" s="855"/>
    </row>
    <row r="1071" spans="1:7" s="5" customFormat="1" ht="14.4">
      <c r="A1071" s="722"/>
      <c r="C1071" s="717"/>
      <c r="D1071" s="856"/>
      <c r="E1071" s="857"/>
      <c r="F1071" s="857"/>
      <c r="G1071" s="857"/>
    </row>
    <row r="1072" spans="1:7" s="5" customFormat="1">
      <c r="A1072" s="723"/>
      <c r="C1072" s="708" t="s">
        <v>360</v>
      </c>
      <c r="D1072" s="410" t="s">
        <v>45</v>
      </c>
      <c r="E1072" s="699">
        <v>1</v>
      </c>
      <c r="F1072" s="686"/>
      <c r="G1072" s="413">
        <f t="shared" si="8"/>
        <v>0</v>
      </c>
    </row>
    <row r="1073" spans="1:7" s="5" customFormat="1" ht="14.4">
      <c r="A1073" s="122"/>
      <c r="C1073" s="275"/>
      <c r="D1073" s="9"/>
      <c r="E1073" s="97"/>
      <c r="F1073" s="146"/>
      <c r="G1073" s="45">
        <f t="shared" si="8"/>
        <v>0</v>
      </c>
    </row>
    <row r="1074" spans="1:7" s="5" customFormat="1" ht="28.8">
      <c r="A1074" s="721" t="s">
        <v>75</v>
      </c>
      <c r="C1074" s="724" t="s">
        <v>505</v>
      </c>
      <c r="D1074" s="854">
        <f>E1074*F1074</f>
        <v>0</v>
      </c>
      <c r="E1074" s="855"/>
      <c r="F1074" s="855"/>
      <c r="G1074" s="855"/>
    </row>
    <row r="1075" spans="1:7" s="5" customFormat="1" ht="13.8" customHeight="1">
      <c r="A1075" s="722"/>
      <c r="C1075" s="589"/>
      <c r="D1075" s="854"/>
      <c r="E1075" s="855"/>
      <c r="F1075" s="855"/>
      <c r="G1075" s="855"/>
    </row>
    <row r="1076" spans="1:7" s="5" customFormat="1" ht="14.4">
      <c r="A1076" s="722"/>
      <c r="C1076" s="717" t="s">
        <v>502</v>
      </c>
      <c r="D1076" s="854"/>
      <c r="E1076" s="855"/>
      <c r="F1076" s="855"/>
      <c r="G1076" s="855"/>
    </row>
    <row r="1077" spans="1:7" s="5" customFormat="1" ht="14.4">
      <c r="A1077" s="722"/>
      <c r="C1077" s="717" t="s">
        <v>506</v>
      </c>
      <c r="D1077" s="854"/>
      <c r="E1077" s="855"/>
      <c r="F1077" s="855"/>
      <c r="G1077" s="855"/>
    </row>
    <row r="1078" spans="1:7" s="5" customFormat="1" ht="14.4">
      <c r="A1078" s="722"/>
      <c r="C1078" s="717"/>
      <c r="D1078" s="856"/>
      <c r="E1078" s="857"/>
      <c r="F1078" s="857"/>
      <c r="G1078" s="857"/>
    </row>
    <row r="1079" spans="1:7" s="5" customFormat="1">
      <c r="A1079" s="723"/>
      <c r="C1079" s="708" t="s">
        <v>360</v>
      </c>
      <c r="D1079" s="410" t="s">
        <v>45</v>
      </c>
      <c r="E1079" s="699">
        <v>1</v>
      </c>
      <c r="F1079" s="686"/>
      <c r="G1079" s="413">
        <f t="shared" si="8"/>
        <v>0</v>
      </c>
    </row>
    <row r="1080" spans="1:7" s="5" customFormat="1" ht="14.4">
      <c r="A1080" s="122"/>
      <c r="C1080" s="275"/>
      <c r="D1080" s="9"/>
      <c r="E1080" s="97"/>
      <c r="F1080" s="146"/>
      <c r="G1080" s="45">
        <f t="shared" si="8"/>
        <v>0</v>
      </c>
    </row>
    <row r="1081" spans="1:7" s="5" customFormat="1" ht="14.4">
      <c r="A1081" s="122"/>
      <c r="C1081" s="275"/>
      <c r="D1081" s="9"/>
      <c r="E1081" s="97"/>
      <c r="F1081" s="146"/>
      <c r="G1081" s="45">
        <f t="shared" si="8"/>
        <v>0</v>
      </c>
    </row>
    <row r="1082" spans="1:7" s="5" customFormat="1" ht="41.4">
      <c r="A1082" s="729" t="s">
        <v>76</v>
      </c>
      <c r="B1082" s="573"/>
      <c r="C1082" s="730" t="s">
        <v>507</v>
      </c>
      <c r="D1082" s="731" t="s">
        <v>52</v>
      </c>
      <c r="E1082" s="732">
        <v>80</v>
      </c>
      <c r="F1082" s="733"/>
      <c r="G1082" s="413">
        <f t="shared" si="8"/>
        <v>0</v>
      </c>
    </row>
    <row r="1083" spans="1:7" s="5" customFormat="1" ht="14.4">
      <c r="A1083" s="122"/>
      <c r="C1083" s="275"/>
      <c r="D1083" s="9"/>
      <c r="E1083" s="97"/>
      <c r="F1083" s="146"/>
      <c r="G1083" s="45">
        <f t="shared" si="8"/>
        <v>0</v>
      </c>
    </row>
    <row r="1084" spans="1:7" s="5" customFormat="1" ht="124.2">
      <c r="A1084" s="911" t="s">
        <v>77</v>
      </c>
      <c r="B1084" s="33"/>
      <c r="C1084" s="704" t="s">
        <v>508</v>
      </c>
      <c r="D1084" s="854">
        <f>E1084*F1084</f>
        <v>0</v>
      </c>
      <c r="E1084" s="855"/>
      <c r="F1084" s="855"/>
      <c r="G1084" s="855"/>
    </row>
    <row r="1085" spans="1:7" s="5" customFormat="1" ht="165.6">
      <c r="A1085" s="912"/>
      <c r="C1085" s="734" t="s">
        <v>509</v>
      </c>
      <c r="D1085" s="854"/>
      <c r="E1085" s="855"/>
      <c r="F1085" s="855"/>
      <c r="G1085" s="855"/>
    </row>
    <row r="1086" spans="1:7" s="5" customFormat="1" ht="220.8">
      <c r="A1086" s="912"/>
      <c r="C1086" s="734" t="s">
        <v>510</v>
      </c>
      <c r="D1086" s="854"/>
      <c r="E1086" s="855"/>
      <c r="F1086" s="855"/>
      <c r="G1086" s="855"/>
    </row>
    <row r="1087" spans="1:7" s="5" customFormat="1">
      <c r="A1087" s="912"/>
      <c r="C1087" s="735"/>
      <c r="D1087" s="856"/>
      <c r="E1087" s="857"/>
      <c r="F1087" s="857"/>
      <c r="G1087" s="857"/>
    </row>
    <row r="1088" spans="1:7" s="5" customFormat="1">
      <c r="A1088" s="913"/>
      <c r="C1088" s="708" t="s">
        <v>360</v>
      </c>
      <c r="D1088" s="410" t="s">
        <v>45</v>
      </c>
      <c r="E1088" s="699">
        <v>1</v>
      </c>
      <c r="F1088" s="686"/>
      <c r="G1088" s="413">
        <f t="shared" ref="G1088:G1116" si="9">E1088*F1088</f>
        <v>0</v>
      </c>
    </row>
    <row r="1089" spans="1:7" s="5" customFormat="1">
      <c r="A1089" s="122"/>
      <c r="C1089" s="278"/>
      <c r="D1089" s="9"/>
      <c r="E1089" s="277"/>
      <c r="F1089" s="146"/>
      <c r="G1089" s="45">
        <f t="shared" si="8"/>
        <v>0</v>
      </c>
    </row>
    <row r="1090" spans="1:7" s="5" customFormat="1">
      <c r="A1090" s="122"/>
      <c r="C1090" s="278"/>
      <c r="D1090" s="9"/>
      <c r="E1090" s="277"/>
      <c r="F1090" s="146"/>
      <c r="G1090" s="45">
        <f t="shared" si="9"/>
        <v>0</v>
      </c>
    </row>
    <row r="1091" spans="1:7" s="5" customFormat="1">
      <c r="A1091" s="122"/>
      <c r="C1091" s="278"/>
      <c r="D1091" s="9"/>
      <c r="E1091" s="277"/>
      <c r="F1091" s="146"/>
      <c r="G1091" s="45">
        <f t="shared" si="9"/>
        <v>0</v>
      </c>
    </row>
    <row r="1092" spans="1:7" s="5" customFormat="1">
      <c r="A1092" s="122"/>
      <c r="C1092" s="278"/>
      <c r="D1092" s="9"/>
      <c r="E1092" s="277"/>
      <c r="F1092" s="146"/>
      <c r="G1092" s="45">
        <f t="shared" si="9"/>
        <v>0</v>
      </c>
    </row>
    <row r="1093" spans="1:7" s="5" customFormat="1" ht="69">
      <c r="A1093" s="907" t="s">
        <v>78</v>
      </c>
      <c r="C1093" s="704" t="s">
        <v>513</v>
      </c>
      <c r="D1093" s="856">
        <f>E1093*F1093</f>
        <v>0</v>
      </c>
      <c r="E1093" s="857"/>
      <c r="F1093" s="857"/>
      <c r="G1093" s="857"/>
    </row>
    <row r="1094" spans="1:7" s="5" customFormat="1">
      <c r="A1094" s="909"/>
      <c r="C1094" s="708" t="s">
        <v>360</v>
      </c>
      <c r="D1094" s="410" t="s">
        <v>45</v>
      </c>
      <c r="E1094" s="699">
        <v>1</v>
      </c>
      <c r="F1094" s="686"/>
      <c r="G1094" s="413">
        <f t="shared" si="9"/>
        <v>0</v>
      </c>
    </row>
    <row r="1095" spans="1:7" s="5" customFormat="1" ht="14.4">
      <c r="A1095" s="122"/>
      <c r="C1095" s="275"/>
      <c r="D1095" s="9"/>
      <c r="E1095" s="97"/>
      <c r="F1095" s="146"/>
      <c r="G1095" s="45">
        <f t="shared" si="9"/>
        <v>0</v>
      </c>
    </row>
    <row r="1096" spans="1:7" s="33" customFormat="1" ht="86.4">
      <c r="A1096" s="911" t="s">
        <v>79</v>
      </c>
      <c r="C1096" s="724" t="s">
        <v>511</v>
      </c>
      <c r="D1096" s="854">
        <f>E1096*F1096</f>
        <v>0</v>
      </c>
      <c r="E1096" s="855"/>
      <c r="F1096" s="855"/>
      <c r="G1096" s="855"/>
    </row>
    <row r="1097" spans="1:7" s="5" customFormat="1" ht="14.4">
      <c r="A1097" s="912"/>
      <c r="C1097" s="717" t="s">
        <v>512</v>
      </c>
      <c r="D1097" s="854"/>
      <c r="E1097" s="855"/>
      <c r="F1097" s="855"/>
      <c r="G1097" s="855"/>
    </row>
    <row r="1098" spans="1:7" s="5" customFormat="1" ht="14.4">
      <c r="A1098" s="912"/>
      <c r="C1098" s="717"/>
      <c r="D1098" s="856"/>
      <c r="E1098" s="857"/>
      <c r="F1098" s="857"/>
      <c r="G1098" s="857"/>
    </row>
    <row r="1099" spans="1:7" s="5" customFormat="1">
      <c r="A1099" s="913"/>
      <c r="C1099" s="708" t="s">
        <v>360</v>
      </c>
      <c r="D1099" s="410" t="s">
        <v>45</v>
      </c>
      <c r="E1099" s="699">
        <v>1</v>
      </c>
      <c r="F1099" s="686"/>
      <c r="G1099" s="413">
        <f t="shared" si="9"/>
        <v>0</v>
      </c>
    </row>
    <row r="1100" spans="1:7" s="5" customFormat="1" ht="14.4">
      <c r="A1100" s="122"/>
      <c r="C1100" s="275"/>
      <c r="D1100" s="9"/>
      <c r="E1100" s="97"/>
      <c r="F1100" s="146"/>
      <c r="G1100" s="45">
        <f t="shared" si="9"/>
        <v>0</v>
      </c>
    </row>
    <row r="1101" spans="1:7" s="5" customFormat="1" ht="14.4">
      <c r="A1101" s="122"/>
      <c r="C1101" s="275"/>
      <c r="D1101" s="9"/>
      <c r="E1101" s="97"/>
      <c r="F1101" s="146"/>
      <c r="G1101" s="45">
        <f t="shared" si="9"/>
        <v>0</v>
      </c>
    </row>
    <row r="1102" spans="1:7" s="5" customFormat="1" ht="55.2">
      <c r="A1102" s="907" t="s">
        <v>80</v>
      </c>
      <c r="C1102" s="718" t="s">
        <v>514</v>
      </c>
      <c r="D1102" s="854">
        <f>E1102*F1102</f>
        <v>0</v>
      </c>
      <c r="E1102" s="855"/>
      <c r="F1102" s="855"/>
      <c r="G1102" s="855"/>
    </row>
    <row r="1103" spans="1:7" s="5" customFormat="1" ht="28.8">
      <c r="A1103" s="908"/>
      <c r="C1103" s="717" t="s">
        <v>515</v>
      </c>
      <c r="D1103" s="854"/>
      <c r="E1103" s="855"/>
      <c r="F1103" s="855"/>
      <c r="G1103" s="855"/>
    </row>
    <row r="1104" spans="1:7" s="5" customFormat="1" ht="14.4">
      <c r="A1104" s="908"/>
      <c r="C1104" s="717" t="s">
        <v>516</v>
      </c>
      <c r="D1104" s="854"/>
      <c r="E1104" s="855"/>
      <c r="F1104" s="855"/>
      <c r="G1104" s="855"/>
    </row>
    <row r="1105" spans="1:7" s="5" customFormat="1" ht="14.4">
      <c r="A1105" s="908"/>
      <c r="C1105" s="717"/>
      <c r="D1105" s="856"/>
      <c r="E1105" s="857"/>
      <c r="F1105" s="857"/>
      <c r="G1105" s="857"/>
    </row>
    <row r="1106" spans="1:7" s="5" customFormat="1">
      <c r="A1106" s="909"/>
      <c r="C1106" s="708" t="s">
        <v>360</v>
      </c>
      <c r="D1106" s="410" t="s">
        <v>45</v>
      </c>
      <c r="E1106" s="699">
        <v>6</v>
      </c>
      <c r="F1106" s="686"/>
      <c r="G1106" s="413">
        <f t="shared" si="9"/>
        <v>0</v>
      </c>
    </row>
    <row r="1107" spans="1:7" s="5" customFormat="1" ht="14.4">
      <c r="A1107" s="122"/>
      <c r="C1107" s="275"/>
      <c r="D1107" s="9"/>
      <c r="E1107" s="97"/>
      <c r="F1107" s="146"/>
      <c r="G1107" s="45">
        <f t="shared" si="9"/>
        <v>0</v>
      </c>
    </row>
    <row r="1108" spans="1:7" s="5" customFormat="1" ht="14.4">
      <c r="A1108" s="122"/>
      <c r="C1108" s="275"/>
      <c r="D1108" s="9"/>
      <c r="E1108" s="97"/>
      <c r="F1108" s="146"/>
      <c r="G1108" s="45">
        <f t="shared" si="9"/>
        <v>0</v>
      </c>
    </row>
    <row r="1109" spans="1:7" s="5" customFormat="1" ht="124.2">
      <c r="A1109" s="907" t="s">
        <v>83</v>
      </c>
      <c r="C1109" s="704" t="s">
        <v>517</v>
      </c>
      <c r="D1109" s="854">
        <f>E1109*F1109</f>
        <v>0</v>
      </c>
      <c r="E1109" s="855"/>
      <c r="F1109" s="855"/>
      <c r="G1109" s="855"/>
    </row>
    <row r="1110" spans="1:7" s="5" customFormat="1" ht="165.6">
      <c r="A1110" s="908"/>
      <c r="C1110" s="734" t="s">
        <v>518</v>
      </c>
      <c r="D1110" s="854"/>
      <c r="E1110" s="855"/>
      <c r="F1110" s="855"/>
      <c r="G1110" s="855"/>
    </row>
    <row r="1111" spans="1:7" s="5" customFormat="1" ht="69">
      <c r="A1111" s="908"/>
      <c r="C1111" s="734" t="s">
        <v>561</v>
      </c>
      <c r="D1111" s="854"/>
      <c r="E1111" s="855"/>
      <c r="F1111" s="855"/>
      <c r="G1111" s="855"/>
    </row>
    <row r="1112" spans="1:7" s="5" customFormat="1" ht="69">
      <c r="A1112" s="908"/>
      <c r="C1112" s="734" t="s">
        <v>562</v>
      </c>
      <c r="D1112" s="854"/>
      <c r="E1112" s="855"/>
      <c r="F1112" s="855"/>
      <c r="G1112" s="855"/>
    </row>
    <row r="1113" spans="1:7" s="5" customFormat="1" ht="14.4">
      <c r="A1113" s="908"/>
      <c r="C1113" s="717"/>
      <c r="D1113" s="856"/>
      <c r="E1113" s="857"/>
      <c r="F1113" s="857"/>
      <c r="G1113" s="857"/>
    </row>
    <row r="1114" spans="1:7" s="5" customFormat="1">
      <c r="A1114" s="909"/>
      <c r="C1114" s="708" t="s">
        <v>360</v>
      </c>
      <c r="D1114" s="410" t="s">
        <v>45</v>
      </c>
      <c r="E1114" s="699">
        <v>4</v>
      </c>
      <c r="F1114" s="686"/>
      <c r="G1114" s="413">
        <f t="shared" si="9"/>
        <v>0</v>
      </c>
    </row>
    <row r="1115" spans="1:7" s="5" customFormat="1" ht="14.4">
      <c r="A1115" s="122"/>
      <c r="C1115" s="275"/>
      <c r="D1115" s="9"/>
      <c r="E1115" s="97"/>
      <c r="F1115" s="146"/>
      <c r="G1115" s="45">
        <f t="shared" si="9"/>
        <v>0</v>
      </c>
    </row>
    <row r="1116" spans="1:7" s="5" customFormat="1" ht="14.4">
      <c r="A1116" s="122"/>
      <c r="C1116" s="275"/>
      <c r="D1116" s="9"/>
      <c r="E1116" s="97"/>
      <c r="F1116" s="146"/>
      <c r="G1116" s="45">
        <f t="shared" si="9"/>
        <v>0</v>
      </c>
    </row>
    <row r="1117" spans="1:7" s="5" customFormat="1" ht="124.2">
      <c r="A1117" s="907" t="s">
        <v>84</v>
      </c>
      <c r="C1117" s="704" t="s">
        <v>519</v>
      </c>
      <c r="D1117" s="854">
        <f>E1117*F1117</f>
        <v>0</v>
      </c>
      <c r="E1117" s="855"/>
      <c r="F1117" s="855"/>
      <c r="G1117" s="855"/>
    </row>
    <row r="1118" spans="1:7" s="5" customFormat="1" ht="82.8">
      <c r="A1118" s="908"/>
      <c r="C1118" s="735" t="s">
        <v>520</v>
      </c>
      <c r="D1118" s="854"/>
      <c r="E1118" s="855"/>
      <c r="F1118" s="855"/>
      <c r="G1118" s="855"/>
    </row>
    <row r="1119" spans="1:7" s="5" customFormat="1" ht="41.4">
      <c r="A1119" s="908"/>
      <c r="C1119" s="734" t="s">
        <v>521</v>
      </c>
      <c r="D1119" s="854"/>
      <c r="E1119" s="855"/>
      <c r="F1119" s="855"/>
      <c r="G1119" s="855"/>
    </row>
    <row r="1120" spans="1:7" s="5" customFormat="1" ht="69">
      <c r="A1120" s="908"/>
      <c r="C1120" s="734" t="s">
        <v>522</v>
      </c>
      <c r="D1120" s="854"/>
      <c r="E1120" s="855"/>
      <c r="F1120" s="855"/>
      <c r="G1120" s="855"/>
    </row>
    <row r="1121" spans="1:7" s="5" customFormat="1" ht="110.4">
      <c r="A1121" s="908"/>
      <c r="C1121" s="734" t="s">
        <v>523</v>
      </c>
      <c r="D1121" s="854"/>
      <c r="E1121" s="855"/>
      <c r="F1121" s="855"/>
      <c r="G1121" s="855"/>
    </row>
    <row r="1122" spans="1:7" s="5" customFormat="1" ht="14.4">
      <c r="A1122" s="908"/>
      <c r="C1122" s="717"/>
      <c r="D1122" s="856"/>
      <c r="E1122" s="857"/>
      <c r="F1122" s="857"/>
      <c r="G1122" s="857"/>
    </row>
    <row r="1123" spans="1:7" s="5" customFormat="1">
      <c r="A1123" s="909"/>
      <c r="C1123" s="708" t="s">
        <v>360</v>
      </c>
      <c r="D1123" s="410" t="s">
        <v>45</v>
      </c>
      <c r="E1123" s="699">
        <v>4</v>
      </c>
      <c r="F1123" s="686"/>
      <c r="G1123" s="413">
        <f t="shared" ref="G1123:G1185" si="10">E1123*F1123</f>
        <v>0</v>
      </c>
    </row>
    <row r="1124" spans="1:7" s="5" customFormat="1" ht="14.4">
      <c r="A1124" s="122"/>
      <c r="C1124" s="275"/>
      <c r="D1124" s="9"/>
      <c r="E1124" s="97"/>
      <c r="F1124" s="146"/>
      <c r="G1124" s="45">
        <f t="shared" si="10"/>
        <v>0</v>
      </c>
    </row>
    <row r="1125" spans="1:7" s="5" customFormat="1" ht="14.4">
      <c r="A1125" s="122"/>
      <c r="C1125" s="275"/>
      <c r="D1125" s="9"/>
      <c r="E1125" s="97"/>
      <c r="F1125" s="146"/>
      <c r="G1125" s="45">
        <f t="shared" si="10"/>
        <v>0</v>
      </c>
    </row>
    <row r="1126" spans="1:7" s="5" customFormat="1" ht="110.4">
      <c r="A1126" s="907" t="s">
        <v>85</v>
      </c>
      <c r="C1126" s="704" t="s">
        <v>568</v>
      </c>
      <c r="D1126" s="854">
        <f>E1126*F1126</f>
        <v>0</v>
      </c>
      <c r="E1126" s="855"/>
      <c r="F1126" s="855"/>
      <c r="G1126" s="855"/>
    </row>
    <row r="1127" spans="1:7" s="5" customFormat="1" ht="124.2">
      <c r="A1127" s="908"/>
      <c r="C1127" s="734" t="s">
        <v>524</v>
      </c>
      <c r="D1127" s="854"/>
      <c r="E1127" s="855"/>
      <c r="F1127" s="855"/>
      <c r="G1127" s="855"/>
    </row>
    <row r="1128" spans="1:7" s="5" customFormat="1" ht="138">
      <c r="A1128" s="908"/>
      <c r="C1128" s="734" t="s">
        <v>525</v>
      </c>
      <c r="D1128" s="854"/>
      <c r="E1128" s="855"/>
      <c r="F1128" s="855"/>
      <c r="G1128" s="855"/>
    </row>
    <row r="1129" spans="1:7" s="5" customFormat="1" ht="14.4">
      <c r="A1129" s="908"/>
      <c r="C1129" s="717"/>
      <c r="D1129" s="856"/>
      <c r="E1129" s="857"/>
      <c r="F1129" s="857"/>
      <c r="G1129" s="857"/>
    </row>
    <row r="1130" spans="1:7" s="5" customFormat="1">
      <c r="A1130" s="909"/>
      <c r="C1130" s="708" t="s">
        <v>360</v>
      </c>
      <c r="D1130" s="410" t="s">
        <v>45</v>
      </c>
      <c r="E1130" s="699">
        <v>16</v>
      </c>
      <c r="F1130" s="686"/>
      <c r="G1130" s="413">
        <f t="shared" si="10"/>
        <v>0</v>
      </c>
    </row>
    <row r="1131" spans="1:7" s="5" customFormat="1" ht="14.4">
      <c r="A1131" s="122"/>
      <c r="C1131" s="275"/>
      <c r="D1131" s="9"/>
      <c r="E1131" s="97"/>
      <c r="F1131" s="146"/>
      <c r="G1131" s="45">
        <f t="shared" si="10"/>
        <v>0</v>
      </c>
    </row>
    <row r="1132" spans="1:7" s="5" customFormat="1" ht="14.4">
      <c r="A1132" s="122"/>
      <c r="C1132" s="275"/>
      <c r="D1132" s="9"/>
      <c r="E1132" s="97"/>
      <c r="F1132" s="146"/>
      <c r="G1132" s="45">
        <f t="shared" si="10"/>
        <v>0</v>
      </c>
    </row>
    <row r="1133" spans="1:7" s="5" customFormat="1" ht="179.4">
      <c r="A1133" s="907" t="s">
        <v>86</v>
      </c>
      <c r="C1133" s="704" t="s">
        <v>526</v>
      </c>
      <c r="D1133" s="854">
        <f>E1133*F1133</f>
        <v>0</v>
      </c>
      <c r="E1133" s="855"/>
      <c r="F1133" s="855"/>
      <c r="G1133" s="855"/>
    </row>
    <row r="1134" spans="1:7" s="5" customFormat="1">
      <c r="A1134" s="908"/>
      <c r="C1134" s="736"/>
      <c r="D1134" s="856"/>
      <c r="E1134" s="857"/>
      <c r="F1134" s="857"/>
      <c r="G1134" s="857"/>
    </row>
    <row r="1135" spans="1:7" s="5" customFormat="1">
      <c r="A1135" s="909"/>
      <c r="C1135" s="708" t="s">
        <v>360</v>
      </c>
      <c r="D1135" s="410" t="s">
        <v>45</v>
      </c>
      <c r="E1135" s="699">
        <v>18</v>
      </c>
      <c r="F1135" s="686"/>
      <c r="G1135" s="413">
        <f t="shared" si="10"/>
        <v>0</v>
      </c>
    </row>
    <row r="1136" spans="1:7" s="5" customFormat="1">
      <c r="A1136" s="122"/>
      <c r="C1136" s="273"/>
      <c r="D1136" s="9"/>
      <c r="E1136" s="97"/>
      <c r="F1136" s="146"/>
      <c r="G1136" s="45">
        <f t="shared" si="10"/>
        <v>0</v>
      </c>
    </row>
    <row r="1137" spans="1:7" s="5" customFormat="1">
      <c r="A1137" s="122"/>
      <c r="C1137" s="273"/>
      <c r="D1137" s="9"/>
      <c r="E1137" s="97"/>
      <c r="F1137" s="146"/>
      <c r="G1137" s="45">
        <f t="shared" si="10"/>
        <v>0</v>
      </c>
    </row>
    <row r="1138" spans="1:7" s="5" customFormat="1" ht="55.2">
      <c r="A1138" s="907" t="s">
        <v>87</v>
      </c>
      <c r="C1138" s="704" t="s">
        <v>527</v>
      </c>
      <c r="D1138" s="854">
        <f>E1138*F1138</f>
        <v>0</v>
      </c>
      <c r="E1138" s="855"/>
      <c r="F1138" s="855"/>
      <c r="G1138" s="855"/>
    </row>
    <row r="1139" spans="1:7" s="5" customFormat="1" ht="41.4">
      <c r="A1139" s="908"/>
      <c r="C1139" s="734" t="s">
        <v>528</v>
      </c>
      <c r="D1139" s="854"/>
      <c r="E1139" s="855"/>
      <c r="F1139" s="855"/>
      <c r="G1139" s="855"/>
    </row>
    <row r="1140" spans="1:7" s="5" customFormat="1" ht="41.4">
      <c r="A1140" s="908"/>
      <c r="C1140" s="734" t="s">
        <v>529</v>
      </c>
      <c r="D1140" s="856"/>
      <c r="E1140" s="857"/>
      <c r="F1140" s="857"/>
      <c r="G1140" s="857"/>
    </row>
    <row r="1141" spans="1:7" s="5" customFormat="1">
      <c r="A1141" s="909"/>
      <c r="C1141" s="708" t="s">
        <v>360</v>
      </c>
      <c r="D1141" s="410" t="s">
        <v>45</v>
      </c>
      <c r="E1141" s="699">
        <v>11</v>
      </c>
      <c r="F1141" s="686"/>
      <c r="G1141" s="413">
        <f t="shared" si="10"/>
        <v>0</v>
      </c>
    </row>
    <row r="1142" spans="1:7" s="5" customFormat="1">
      <c r="A1142" s="122"/>
      <c r="C1142" s="273"/>
      <c r="D1142" s="9"/>
      <c r="E1142" s="97"/>
      <c r="F1142" s="146"/>
      <c r="G1142" s="45">
        <f t="shared" si="10"/>
        <v>0</v>
      </c>
    </row>
    <row r="1143" spans="1:7" s="5" customFormat="1">
      <c r="A1143" s="122"/>
      <c r="C1143" s="273"/>
      <c r="D1143" s="9"/>
      <c r="E1143" s="97"/>
      <c r="F1143" s="146"/>
      <c r="G1143" s="45">
        <f t="shared" si="10"/>
        <v>0</v>
      </c>
    </row>
    <row r="1144" spans="1:7" s="5" customFormat="1" ht="96.6">
      <c r="A1144" s="907" t="s">
        <v>88</v>
      </c>
      <c r="C1144" s="704" t="s">
        <v>530</v>
      </c>
      <c r="D1144" s="854">
        <f>E1144*F1144</f>
        <v>0</v>
      </c>
      <c r="E1144" s="855"/>
      <c r="F1144" s="855"/>
      <c r="G1144" s="855"/>
    </row>
    <row r="1145" spans="1:7" s="5" customFormat="1" ht="110.4">
      <c r="A1145" s="908"/>
      <c r="C1145" s="734" t="s">
        <v>531</v>
      </c>
      <c r="D1145" s="854"/>
      <c r="E1145" s="855"/>
      <c r="F1145" s="855"/>
      <c r="G1145" s="855"/>
    </row>
    <row r="1146" spans="1:7" s="5" customFormat="1">
      <c r="A1146" s="908"/>
      <c r="C1146" s="736"/>
      <c r="D1146" s="856"/>
      <c r="E1146" s="857"/>
      <c r="F1146" s="857"/>
      <c r="G1146" s="857"/>
    </row>
    <row r="1147" spans="1:7" s="5" customFormat="1">
      <c r="A1147" s="909"/>
      <c r="C1147" s="708" t="s">
        <v>360</v>
      </c>
      <c r="D1147" s="410" t="s">
        <v>45</v>
      </c>
      <c r="E1147" s="699">
        <v>6</v>
      </c>
      <c r="F1147" s="686"/>
      <c r="G1147" s="413">
        <f t="shared" si="10"/>
        <v>0</v>
      </c>
    </row>
    <row r="1148" spans="1:7" s="5" customFormat="1" ht="14.4">
      <c r="A1148" s="122"/>
      <c r="C1148" s="275"/>
      <c r="D1148" s="9"/>
      <c r="E1148" s="97"/>
      <c r="F1148" s="146"/>
      <c r="G1148" s="45">
        <f t="shared" si="10"/>
        <v>0</v>
      </c>
    </row>
    <row r="1149" spans="1:7" s="5" customFormat="1" ht="151.80000000000001">
      <c r="A1149" s="907" t="s">
        <v>90</v>
      </c>
      <c r="C1149" s="704" t="s">
        <v>532</v>
      </c>
      <c r="D1149" s="854">
        <f>E1149*F1149</f>
        <v>0</v>
      </c>
      <c r="E1149" s="855"/>
      <c r="F1149" s="855"/>
      <c r="G1149" s="855"/>
    </row>
    <row r="1150" spans="1:7" s="5" customFormat="1" ht="151.80000000000001">
      <c r="A1150" s="908"/>
      <c r="C1150" s="734" t="s">
        <v>533</v>
      </c>
      <c r="D1150" s="854"/>
      <c r="E1150" s="855"/>
      <c r="F1150" s="855"/>
      <c r="G1150" s="855"/>
    </row>
    <row r="1151" spans="1:7" s="5" customFormat="1" ht="151.80000000000001">
      <c r="A1151" s="908"/>
      <c r="C1151" s="737" t="s">
        <v>534</v>
      </c>
      <c r="D1151" s="854"/>
      <c r="E1151" s="855"/>
      <c r="F1151" s="855"/>
      <c r="G1151" s="855"/>
    </row>
    <row r="1152" spans="1:7" s="5" customFormat="1">
      <c r="A1152" s="908"/>
      <c r="C1152" s="736"/>
      <c r="D1152" s="856"/>
      <c r="E1152" s="857"/>
      <c r="F1152" s="857"/>
      <c r="G1152" s="857"/>
    </row>
    <row r="1153" spans="1:7" s="5" customFormat="1">
      <c r="A1153" s="909"/>
      <c r="C1153" s="708" t="s">
        <v>360</v>
      </c>
      <c r="D1153" s="410" t="s">
        <v>45</v>
      </c>
      <c r="E1153" s="699">
        <v>2</v>
      </c>
      <c r="F1153" s="686"/>
      <c r="G1153" s="413">
        <f t="shared" si="10"/>
        <v>0</v>
      </c>
    </row>
    <row r="1154" spans="1:7" s="5" customFormat="1">
      <c r="A1154" s="122"/>
      <c r="C1154" s="273"/>
      <c r="D1154" s="9"/>
      <c r="E1154" s="97"/>
      <c r="F1154" s="146"/>
      <c r="G1154" s="45">
        <f t="shared" si="10"/>
        <v>0</v>
      </c>
    </row>
    <row r="1155" spans="1:7" s="5" customFormat="1">
      <c r="A1155" s="122"/>
      <c r="C1155" s="273"/>
      <c r="D1155" s="9"/>
      <c r="E1155" s="97"/>
      <c r="F1155" s="146"/>
      <c r="G1155" s="45">
        <f t="shared" si="10"/>
        <v>0</v>
      </c>
    </row>
    <row r="1156" spans="1:7" s="5" customFormat="1">
      <c r="A1156" s="122"/>
      <c r="C1156" s="273"/>
      <c r="D1156" s="9"/>
      <c r="E1156" s="97"/>
      <c r="F1156" s="146"/>
      <c r="G1156" s="45">
        <f t="shared" si="10"/>
        <v>0</v>
      </c>
    </row>
    <row r="1157" spans="1:7" s="5" customFormat="1" ht="110.4">
      <c r="A1157" s="721" t="s">
        <v>91</v>
      </c>
      <c r="C1157" s="704" t="s">
        <v>535</v>
      </c>
      <c r="D1157" s="854">
        <f>E1157*F1157</f>
        <v>0</v>
      </c>
      <c r="E1157" s="855"/>
      <c r="F1157" s="855"/>
      <c r="G1157" s="855"/>
    </row>
    <row r="1158" spans="1:7" s="5" customFormat="1">
      <c r="A1158" s="722"/>
      <c r="C1158" s="736"/>
      <c r="D1158" s="856"/>
      <c r="E1158" s="857"/>
      <c r="F1158" s="857"/>
      <c r="G1158" s="857"/>
    </row>
    <row r="1159" spans="1:7" s="5" customFormat="1">
      <c r="A1159" s="723"/>
      <c r="C1159" s="708" t="s">
        <v>360</v>
      </c>
      <c r="D1159" s="410" t="s">
        <v>45</v>
      </c>
      <c r="E1159" s="699">
        <v>2</v>
      </c>
      <c r="F1159" s="686"/>
      <c r="G1159" s="413">
        <f t="shared" si="10"/>
        <v>0</v>
      </c>
    </row>
    <row r="1160" spans="1:7" s="5" customFormat="1">
      <c r="A1160" s="122"/>
      <c r="C1160" s="273"/>
      <c r="D1160" s="9"/>
      <c r="E1160" s="97"/>
      <c r="F1160" s="146"/>
      <c r="G1160" s="45">
        <f t="shared" si="10"/>
        <v>0</v>
      </c>
    </row>
    <row r="1161" spans="1:7" s="5" customFormat="1">
      <c r="A1161" s="122"/>
      <c r="C1161" s="273"/>
      <c r="D1161" s="9"/>
      <c r="E1161" s="97"/>
      <c r="F1161" s="146"/>
      <c r="G1161" s="45">
        <f t="shared" si="10"/>
        <v>0</v>
      </c>
    </row>
    <row r="1162" spans="1:7" s="5" customFormat="1" ht="138">
      <c r="A1162" s="721" t="s">
        <v>92</v>
      </c>
      <c r="C1162" s="704" t="s">
        <v>536</v>
      </c>
      <c r="D1162" s="854">
        <f>E1162*F1162</f>
        <v>0</v>
      </c>
      <c r="E1162" s="855"/>
      <c r="F1162" s="855"/>
      <c r="G1162" s="855"/>
    </row>
    <row r="1163" spans="1:7" s="5" customFormat="1" ht="110.4">
      <c r="A1163" s="722"/>
      <c r="C1163" s="734" t="s">
        <v>537</v>
      </c>
      <c r="D1163" s="854"/>
      <c r="E1163" s="855"/>
      <c r="F1163" s="855"/>
      <c r="G1163" s="855"/>
    </row>
    <row r="1164" spans="1:7" s="5" customFormat="1">
      <c r="A1164" s="722"/>
      <c r="C1164" s="736"/>
      <c r="D1164" s="856"/>
      <c r="E1164" s="857"/>
      <c r="F1164" s="857"/>
      <c r="G1164" s="857"/>
    </row>
    <row r="1165" spans="1:7" s="5" customFormat="1">
      <c r="A1165" s="723"/>
      <c r="C1165" s="708" t="s">
        <v>360</v>
      </c>
      <c r="D1165" s="410" t="s">
        <v>45</v>
      </c>
      <c r="E1165" s="699">
        <v>14</v>
      </c>
      <c r="F1165" s="686"/>
      <c r="G1165" s="413">
        <f t="shared" si="10"/>
        <v>0</v>
      </c>
    </row>
    <row r="1166" spans="1:7" s="5" customFormat="1">
      <c r="A1166" s="122"/>
      <c r="C1166" s="273"/>
      <c r="D1166" s="9"/>
      <c r="E1166" s="97"/>
      <c r="F1166" s="146"/>
      <c r="G1166" s="45">
        <f t="shared" si="10"/>
        <v>0</v>
      </c>
    </row>
    <row r="1167" spans="1:7" s="5" customFormat="1">
      <c r="A1167" s="122"/>
      <c r="C1167" s="273"/>
      <c r="D1167" s="9"/>
      <c r="E1167" s="97"/>
      <c r="F1167" s="146"/>
      <c r="G1167" s="45">
        <f t="shared" si="10"/>
        <v>0</v>
      </c>
    </row>
    <row r="1168" spans="1:7" s="5" customFormat="1" ht="27.6">
      <c r="A1168" s="721" t="s">
        <v>93</v>
      </c>
      <c r="C1168" s="704" t="s">
        <v>538</v>
      </c>
      <c r="D1168" s="854">
        <f>E1168*F1168</f>
        <v>0</v>
      </c>
      <c r="E1168" s="855"/>
      <c r="F1168" s="855"/>
      <c r="G1168" s="855"/>
    </row>
    <row r="1169" spans="1:7" s="5" customFormat="1">
      <c r="A1169" s="722"/>
      <c r="C1169" s="735" t="s">
        <v>539</v>
      </c>
      <c r="D1169" s="854"/>
      <c r="E1169" s="855"/>
      <c r="F1169" s="855"/>
      <c r="G1169" s="855"/>
    </row>
    <row r="1170" spans="1:7" s="5" customFormat="1" ht="27.6">
      <c r="A1170" s="722"/>
      <c r="C1170" s="735" t="s">
        <v>540</v>
      </c>
      <c r="D1170" s="854"/>
      <c r="E1170" s="855"/>
      <c r="F1170" s="855"/>
      <c r="G1170" s="855"/>
    </row>
    <row r="1171" spans="1:7" s="5" customFormat="1">
      <c r="A1171" s="722"/>
      <c r="C1171" s="735" t="s">
        <v>541</v>
      </c>
      <c r="D1171" s="854"/>
      <c r="E1171" s="855"/>
      <c r="F1171" s="855"/>
      <c r="G1171" s="855"/>
    </row>
    <row r="1172" spans="1:7" s="5" customFormat="1" ht="13.8" customHeight="1">
      <c r="A1172" s="722"/>
      <c r="C1172" s="589"/>
      <c r="D1172" s="856"/>
      <c r="E1172" s="857"/>
      <c r="F1172" s="857"/>
      <c r="G1172" s="857"/>
    </row>
    <row r="1173" spans="1:7" s="5" customFormat="1">
      <c r="A1173" s="723"/>
      <c r="C1173" s="708" t="s">
        <v>360</v>
      </c>
      <c r="D1173" s="410" t="s">
        <v>45</v>
      </c>
      <c r="E1173" s="699">
        <v>3</v>
      </c>
      <c r="F1173" s="686"/>
      <c r="G1173" s="413">
        <f t="shared" si="10"/>
        <v>0</v>
      </c>
    </row>
    <row r="1174" spans="1:7" s="5" customFormat="1">
      <c r="A1174" s="122"/>
      <c r="C1174" s="4"/>
      <c r="D1174" s="9"/>
      <c r="E1174" s="97"/>
      <c r="F1174" s="146"/>
      <c r="G1174" s="45">
        <f t="shared" si="10"/>
        <v>0</v>
      </c>
    </row>
    <row r="1175" spans="1:7" s="5" customFormat="1">
      <c r="A1175" s="122"/>
      <c r="C1175" s="4"/>
      <c r="D1175" s="9"/>
      <c r="E1175" s="97"/>
      <c r="F1175" s="146"/>
      <c r="G1175" s="45">
        <f t="shared" si="10"/>
        <v>0</v>
      </c>
    </row>
    <row r="1176" spans="1:7" s="5" customFormat="1" ht="82.8">
      <c r="A1176" s="914" t="s">
        <v>94</v>
      </c>
      <c r="B1176" s="9"/>
      <c r="C1176" s="739" t="s">
        <v>542</v>
      </c>
      <c r="D1176" s="855">
        <f>E1176*F1176</f>
        <v>0</v>
      </c>
      <c r="E1176" s="855"/>
      <c r="F1176" s="855"/>
      <c r="G1176" s="855"/>
    </row>
    <row r="1177" spans="1:7" s="5" customFormat="1">
      <c r="A1177" s="915"/>
      <c r="B1177" s="9"/>
      <c r="C1177" s="740"/>
      <c r="D1177" s="857"/>
      <c r="E1177" s="857"/>
      <c r="F1177" s="857"/>
      <c r="G1177" s="857"/>
    </row>
    <row r="1178" spans="1:7" s="5" customFormat="1">
      <c r="A1178" s="916"/>
      <c r="B1178" s="9"/>
      <c r="C1178" s="708" t="s">
        <v>360</v>
      </c>
      <c r="D1178" s="738" t="s">
        <v>45</v>
      </c>
      <c r="E1178" s="699">
        <v>3</v>
      </c>
      <c r="F1178" s="686"/>
      <c r="G1178" s="413">
        <f t="shared" si="10"/>
        <v>0</v>
      </c>
    </row>
    <row r="1179" spans="1:7" s="5" customFormat="1">
      <c r="A1179" s="281"/>
      <c r="B1179" s="9"/>
      <c r="C1179" s="279"/>
      <c r="D1179" s="146"/>
      <c r="E1179" s="162"/>
      <c r="F1179" s="146"/>
      <c r="G1179" s="45">
        <f t="shared" si="10"/>
        <v>0</v>
      </c>
    </row>
    <row r="1180" spans="1:7" s="5" customFormat="1">
      <c r="A1180" s="281"/>
      <c r="B1180" s="9"/>
      <c r="C1180" s="279"/>
      <c r="D1180" s="146"/>
      <c r="E1180" s="162"/>
      <c r="F1180" s="146"/>
      <c r="G1180" s="45">
        <f t="shared" si="10"/>
        <v>0</v>
      </c>
    </row>
    <row r="1181" spans="1:7" s="5" customFormat="1" ht="55.2">
      <c r="A1181" s="914" t="s">
        <v>150</v>
      </c>
      <c r="B1181" s="9"/>
      <c r="C1181" s="704" t="s">
        <v>544</v>
      </c>
      <c r="D1181" s="854">
        <f>E1181*F1181</f>
        <v>0</v>
      </c>
      <c r="E1181" s="855"/>
      <c r="F1181" s="855"/>
      <c r="G1181" s="855"/>
    </row>
    <row r="1182" spans="1:7" s="5" customFormat="1">
      <c r="A1182" s="915"/>
      <c r="B1182" s="9"/>
      <c r="C1182" s="735"/>
      <c r="D1182" s="856"/>
      <c r="E1182" s="857"/>
      <c r="F1182" s="857"/>
      <c r="G1182" s="857"/>
    </row>
    <row r="1183" spans="1:7" s="5" customFormat="1">
      <c r="A1183" s="916"/>
      <c r="B1183" s="9"/>
      <c r="C1183" s="708" t="s">
        <v>360</v>
      </c>
      <c r="D1183" s="410" t="s">
        <v>45</v>
      </c>
      <c r="E1183" s="699">
        <v>3</v>
      </c>
      <c r="F1183" s="686"/>
      <c r="G1183" s="413">
        <f t="shared" si="10"/>
        <v>0</v>
      </c>
    </row>
    <row r="1184" spans="1:7" s="5" customFormat="1">
      <c r="A1184" s="281"/>
      <c r="B1184" s="9"/>
      <c r="C1184" s="279"/>
      <c r="D1184" s="146"/>
      <c r="E1184" s="162"/>
      <c r="F1184" s="146"/>
      <c r="G1184" s="45">
        <f t="shared" si="10"/>
        <v>0</v>
      </c>
    </row>
    <row r="1185" spans="1:7" s="5" customFormat="1">
      <c r="A1185" s="281"/>
      <c r="B1185" s="9"/>
      <c r="C1185" s="279"/>
      <c r="D1185" s="146"/>
      <c r="E1185" s="162"/>
      <c r="F1185" s="146"/>
      <c r="G1185" s="45">
        <f t="shared" si="10"/>
        <v>0</v>
      </c>
    </row>
    <row r="1186" spans="1:7" s="5" customFormat="1" ht="82.8">
      <c r="A1186" s="914" t="s">
        <v>151</v>
      </c>
      <c r="B1186" s="9"/>
      <c r="C1186" s="704" t="s">
        <v>543</v>
      </c>
      <c r="D1186" s="854">
        <f>E1186*F1186</f>
        <v>0</v>
      </c>
      <c r="E1186" s="855"/>
      <c r="F1186" s="855"/>
      <c r="G1186" s="855"/>
    </row>
    <row r="1187" spans="1:7" s="5" customFormat="1">
      <c r="A1187" s="915"/>
      <c r="B1187" s="9"/>
      <c r="C1187" s="740"/>
      <c r="D1187" s="856"/>
      <c r="E1187" s="857"/>
      <c r="F1187" s="857"/>
      <c r="G1187" s="857"/>
    </row>
    <row r="1188" spans="1:7" s="5" customFormat="1">
      <c r="A1188" s="916"/>
      <c r="B1188" s="9"/>
      <c r="C1188" s="708" t="s">
        <v>360</v>
      </c>
      <c r="D1188" s="410" t="s">
        <v>45</v>
      </c>
      <c r="E1188" s="699">
        <v>3</v>
      </c>
      <c r="F1188" s="686"/>
      <c r="G1188" s="413">
        <f t="shared" ref="G1188:G1211" si="11">E1188*F1188</f>
        <v>0</v>
      </c>
    </row>
    <row r="1189" spans="1:7" s="5" customFormat="1">
      <c r="A1189" s="281"/>
      <c r="B1189" s="9"/>
      <c r="C1189" s="279"/>
      <c r="D1189" s="146"/>
      <c r="E1189" s="162"/>
      <c r="F1189" s="146"/>
      <c r="G1189" s="45">
        <f t="shared" si="11"/>
        <v>0</v>
      </c>
    </row>
    <row r="1190" spans="1:7" s="5" customFormat="1">
      <c r="A1190" s="281"/>
      <c r="B1190" s="9"/>
      <c r="C1190" s="279"/>
      <c r="D1190" s="146"/>
      <c r="E1190" s="162"/>
      <c r="F1190" s="146"/>
      <c r="G1190" s="45">
        <f t="shared" si="11"/>
        <v>0</v>
      </c>
    </row>
    <row r="1191" spans="1:7" s="5" customFormat="1" ht="41.4">
      <c r="A1191" s="741" t="s">
        <v>332</v>
      </c>
      <c r="B1191" s="410"/>
      <c r="C1191" s="730" t="s">
        <v>545</v>
      </c>
      <c r="D1191" s="686" t="s">
        <v>52</v>
      </c>
      <c r="E1191" s="513">
        <v>220</v>
      </c>
      <c r="F1191" s="686"/>
      <c r="G1191" s="413">
        <f t="shared" si="11"/>
        <v>0</v>
      </c>
    </row>
    <row r="1192" spans="1:7" s="5" customFormat="1">
      <c r="A1192" s="281"/>
      <c r="B1192" s="9"/>
      <c r="C1192" s="279"/>
      <c r="D1192" s="146"/>
      <c r="E1192" s="162"/>
      <c r="F1192" s="146"/>
      <c r="G1192" s="45">
        <f t="shared" si="11"/>
        <v>0</v>
      </c>
    </row>
    <row r="1193" spans="1:7" s="5" customFormat="1">
      <c r="A1193" s="281"/>
      <c r="B1193" s="9"/>
      <c r="C1193" s="279"/>
      <c r="D1193" s="146"/>
      <c r="E1193" s="162"/>
      <c r="F1193" s="146"/>
      <c r="G1193" s="45">
        <f t="shared" si="11"/>
        <v>0</v>
      </c>
    </row>
    <row r="1194" spans="1:7" s="5" customFormat="1" ht="82.8">
      <c r="A1194" s="914" t="s">
        <v>333</v>
      </c>
      <c r="B1194" s="9"/>
      <c r="C1194" s="704" t="s">
        <v>546</v>
      </c>
      <c r="D1194" s="854">
        <f>E1194*F1194</f>
        <v>0</v>
      </c>
      <c r="E1194" s="855"/>
      <c r="F1194" s="855"/>
      <c r="G1194" s="855"/>
    </row>
    <row r="1195" spans="1:7" s="5" customFormat="1">
      <c r="A1195" s="915"/>
      <c r="B1195" s="9"/>
      <c r="C1195" s="734" t="s">
        <v>548</v>
      </c>
      <c r="D1195" s="856"/>
      <c r="E1195" s="857"/>
      <c r="F1195" s="857"/>
      <c r="G1195" s="857"/>
    </row>
    <row r="1196" spans="1:7" s="5" customFormat="1" ht="69">
      <c r="A1196" s="916"/>
      <c r="B1196" s="9"/>
      <c r="C1196" s="742" t="s">
        <v>547</v>
      </c>
      <c r="D1196" s="686" t="s">
        <v>52</v>
      </c>
      <c r="E1196" s="513">
        <v>4</v>
      </c>
      <c r="F1196" s="686"/>
      <c r="G1196" s="413">
        <f t="shared" si="11"/>
        <v>0</v>
      </c>
    </row>
    <row r="1197" spans="1:7" s="5" customFormat="1">
      <c r="A1197" s="281"/>
      <c r="B1197" s="9"/>
      <c r="C1197" s="276"/>
      <c r="D1197" s="146"/>
      <c r="E1197" s="162"/>
      <c r="F1197" s="146"/>
      <c r="G1197" s="45">
        <f t="shared" si="11"/>
        <v>0</v>
      </c>
    </row>
    <row r="1198" spans="1:7" s="5" customFormat="1">
      <c r="A1198" s="281"/>
      <c r="B1198" s="9"/>
      <c r="C1198" s="279"/>
      <c r="D1198" s="146"/>
      <c r="E1198" s="162"/>
      <c r="F1198" s="146"/>
      <c r="G1198" s="45">
        <f t="shared" si="11"/>
        <v>0</v>
      </c>
    </row>
    <row r="1199" spans="1:7" s="5" customFormat="1" ht="41.4">
      <c r="A1199" s="914" t="s">
        <v>334</v>
      </c>
      <c r="B1199" s="9"/>
      <c r="C1199" s="704" t="s">
        <v>549</v>
      </c>
      <c r="D1199" s="146"/>
      <c r="E1199" s="162"/>
      <c r="F1199" s="146"/>
      <c r="G1199" s="45">
        <f t="shared" si="11"/>
        <v>0</v>
      </c>
    </row>
    <row r="1200" spans="1:7" s="5" customFormat="1">
      <c r="A1200" s="916"/>
      <c r="B1200" s="9"/>
      <c r="C1200" s="742"/>
      <c r="D1200" s="686" t="s">
        <v>21</v>
      </c>
      <c r="E1200" s="513">
        <v>1</v>
      </c>
      <c r="F1200" s="686"/>
      <c r="G1200" s="413">
        <f t="shared" si="11"/>
        <v>0</v>
      </c>
    </row>
    <row r="1201" spans="1:7" s="5" customFormat="1">
      <c r="A1201" s="281"/>
      <c r="B1201" s="9"/>
      <c r="C1201" s="279"/>
      <c r="D1201" s="146"/>
      <c r="E1201" s="162"/>
      <c r="F1201" s="146"/>
      <c r="G1201" s="45">
        <f t="shared" si="11"/>
        <v>0</v>
      </c>
    </row>
    <row r="1202" spans="1:7" s="5" customFormat="1" ht="27.6">
      <c r="A1202" s="741" t="s">
        <v>335</v>
      </c>
      <c r="B1202" s="410"/>
      <c r="C1202" s="730" t="s">
        <v>550</v>
      </c>
      <c r="D1202" s="686" t="s">
        <v>52</v>
      </c>
      <c r="E1202" s="513">
        <v>2</v>
      </c>
      <c r="F1202" s="686"/>
      <c r="G1202" s="413">
        <f t="shared" si="11"/>
        <v>0</v>
      </c>
    </row>
    <row r="1203" spans="1:7" s="5" customFormat="1">
      <c r="A1203" s="281"/>
      <c r="B1203" s="9"/>
      <c r="C1203" s="279"/>
      <c r="D1203" s="146"/>
      <c r="E1203" s="162"/>
      <c r="F1203" s="146"/>
      <c r="G1203" s="45">
        <f t="shared" si="11"/>
        <v>0</v>
      </c>
    </row>
    <row r="1204" spans="1:7" s="5" customFormat="1" ht="165.6">
      <c r="A1204" s="914" t="s">
        <v>336</v>
      </c>
      <c r="B1204" s="9"/>
      <c r="C1204" s="743" t="s">
        <v>552</v>
      </c>
      <c r="D1204" s="854">
        <f>E1204*F1204</f>
        <v>0</v>
      </c>
      <c r="E1204" s="855"/>
      <c r="F1204" s="855"/>
      <c r="G1204" s="855"/>
    </row>
    <row r="1205" spans="1:7" s="5" customFormat="1" ht="41.4">
      <c r="A1205" s="915"/>
      <c r="B1205" s="9"/>
      <c r="C1205" s="737" t="s">
        <v>551</v>
      </c>
      <c r="D1205" s="854"/>
      <c r="E1205" s="855"/>
      <c r="F1205" s="855"/>
      <c r="G1205" s="855"/>
    </row>
    <row r="1206" spans="1:7" s="5" customFormat="1" ht="27.6">
      <c r="A1206" s="915"/>
      <c r="B1206" s="9"/>
      <c r="C1206" s="737" t="s">
        <v>553</v>
      </c>
      <c r="D1206" s="854"/>
      <c r="E1206" s="855"/>
      <c r="F1206" s="855"/>
      <c r="G1206" s="855"/>
    </row>
    <row r="1207" spans="1:7" s="5" customFormat="1">
      <c r="A1207" s="915"/>
      <c r="B1207" s="9"/>
      <c r="C1207" s="744"/>
      <c r="D1207" s="854"/>
      <c r="E1207" s="855"/>
      <c r="F1207" s="855"/>
      <c r="G1207" s="855"/>
    </row>
    <row r="1208" spans="1:7" s="5" customFormat="1">
      <c r="A1208" s="915"/>
      <c r="B1208" s="9"/>
      <c r="C1208" s="744" t="s">
        <v>554</v>
      </c>
      <c r="D1208" s="854"/>
      <c r="E1208" s="855"/>
      <c r="F1208" s="855"/>
      <c r="G1208" s="855"/>
    </row>
    <row r="1209" spans="1:7" s="5" customFormat="1">
      <c r="A1209" s="915"/>
      <c r="B1209" s="9"/>
      <c r="C1209" s="744" t="s">
        <v>555</v>
      </c>
      <c r="D1209" s="854"/>
      <c r="E1209" s="855"/>
      <c r="F1209" s="855"/>
      <c r="G1209" s="855"/>
    </row>
    <row r="1210" spans="1:7" s="5" customFormat="1">
      <c r="A1210" s="915"/>
      <c r="B1210" s="9"/>
      <c r="C1210" s="744"/>
      <c r="D1210" s="856"/>
      <c r="E1210" s="857"/>
      <c r="F1210" s="857"/>
      <c r="G1210" s="857"/>
    </row>
    <row r="1211" spans="1:7" s="5" customFormat="1">
      <c r="A1211" s="916"/>
      <c r="B1211" s="9"/>
      <c r="C1211" s="708" t="s">
        <v>360</v>
      </c>
      <c r="D1211" s="410" t="s">
        <v>45</v>
      </c>
      <c r="E1211" s="699">
        <v>1</v>
      </c>
      <c r="F1211" s="686"/>
      <c r="G1211" s="413">
        <f t="shared" si="11"/>
        <v>0</v>
      </c>
    </row>
    <row r="1212" spans="1:7" s="5" customFormat="1" ht="14.4" thickBot="1">
      <c r="A1212" s="281"/>
      <c r="B1212" s="9"/>
      <c r="C1212" s="289"/>
      <c r="D1212" s="154"/>
      <c r="E1212" s="288"/>
      <c r="F1212" s="154"/>
      <c r="G1212" s="89"/>
    </row>
    <row r="1213" spans="1:7" s="5" customFormat="1" ht="15" thickTop="1" thickBot="1">
      <c r="A1213" s="281"/>
      <c r="B1213" s="9"/>
      <c r="C1213" s="280"/>
      <c r="D1213" s="146"/>
      <c r="E1213" s="162"/>
      <c r="F1213" s="146"/>
      <c r="G1213" s="45"/>
    </row>
    <row r="1214" spans="1:7" s="5" customFormat="1" ht="14.4" thickBot="1">
      <c r="A1214" s="122"/>
      <c r="B1214" s="74"/>
      <c r="C1214" s="861" t="s">
        <v>765</v>
      </c>
      <c r="D1214" s="862"/>
      <c r="E1214" s="863"/>
      <c r="F1214" s="146"/>
      <c r="G1214" s="745"/>
    </row>
    <row r="1215" spans="1:7" s="5" customFormat="1">
      <c r="A1215" s="122"/>
      <c r="B1215" s="74"/>
      <c r="C1215" s="6"/>
      <c r="D1215" s="9"/>
      <c r="E1215" s="98"/>
      <c r="F1215" s="138"/>
      <c r="G1215" s="40"/>
    </row>
    <row r="1216" spans="1:7" s="5" customFormat="1">
      <c r="A1216" s="122"/>
      <c r="B1216" s="74"/>
      <c r="C1216" s="6"/>
      <c r="D1216" s="9"/>
      <c r="E1216" s="98"/>
      <c r="F1216" s="138"/>
      <c r="G1216" s="40"/>
    </row>
    <row r="1217" spans="1:7" s="5" customFormat="1">
      <c r="A1217" s="122"/>
      <c r="B1217" s="74"/>
      <c r="C1217" s="6"/>
      <c r="D1217" s="9"/>
      <c r="E1217" s="98"/>
      <c r="F1217" s="138"/>
      <c r="G1217" s="40"/>
    </row>
    <row r="1218" spans="1:7" s="5" customFormat="1" ht="15.6">
      <c r="A1218" s="285" t="s">
        <v>565</v>
      </c>
      <c r="B1218" s="286"/>
      <c r="C1218" s="287"/>
      <c r="D1218" s="329"/>
      <c r="E1218" s="175"/>
      <c r="F1218" s="179"/>
      <c r="G1218" s="94"/>
    </row>
    <row r="1219" spans="1:7" s="5" customFormat="1">
      <c r="A1219" s="115"/>
      <c r="B1219" s="176"/>
      <c r="C1219" s="177"/>
      <c r="D1219" s="9"/>
      <c r="E1219" s="178"/>
      <c r="F1219" s="179"/>
      <c r="G1219" s="94"/>
    </row>
    <row r="1220" spans="1:7" s="5" customFormat="1" ht="27.6">
      <c r="A1220" s="746" t="s">
        <v>55</v>
      </c>
      <c r="B1220" s="532"/>
      <c r="C1220" s="747" t="s">
        <v>218</v>
      </c>
      <c r="D1220" s="432" t="s">
        <v>52</v>
      </c>
      <c r="E1220" s="553">
        <v>2</v>
      </c>
      <c r="F1220" s="748"/>
      <c r="G1220" s="749">
        <f t="shared" ref="G1220:G1240" si="12">E1220*F1220</f>
        <v>0</v>
      </c>
    </row>
    <row r="1221" spans="1:7" s="5" customFormat="1">
      <c r="A1221" s="176"/>
      <c r="B1221" s="4"/>
      <c r="C1221" s="177"/>
      <c r="D1221" s="9"/>
      <c r="E1221" s="178"/>
      <c r="F1221" s="179"/>
      <c r="G1221" s="94">
        <f t="shared" si="12"/>
        <v>0</v>
      </c>
    </row>
    <row r="1222" spans="1:7" s="5" customFormat="1" ht="27.6">
      <c r="A1222" s="746" t="s">
        <v>22</v>
      </c>
      <c r="B1222" s="532"/>
      <c r="C1222" s="747" t="s">
        <v>219</v>
      </c>
      <c r="D1222" s="432" t="s">
        <v>52</v>
      </c>
      <c r="E1222" s="553">
        <v>2</v>
      </c>
      <c r="F1222" s="748"/>
      <c r="G1222" s="749">
        <f t="shared" si="12"/>
        <v>0</v>
      </c>
    </row>
    <row r="1223" spans="1:7" s="5" customFormat="1">
      <c r="A1223" s="176"/>
      <c r="B1223" s="4"/>
      <c r="C1223" s="177"/>
      <c r="D1223" s="9"/>
      <c r="E1223" s="178"/>
      <c r="F1223" s="179"/>
      <c r="G1223" s="94">
        <f t="shared" si="12"/>
        <v>0</v>
      </c>
    </row>
    <row r="1224" spans="1:7" s="5" customFormat="1" ht="27.6">
      <c r="A1224" s="746" t="s">
        <v>23</v>
      </c>
      <c r="B1224" s="532"/>
      <c r="C1224" s="747" t="s">
        <v>220</v>
      </c>
      <c r="D1224" s="432" t="s">
        <v>47</v>
      </c>
      <c r="E1224" s="553">
        <v>20</v>
      </c>
      <c r="F1224" s="748"/>
      <c r="G1224" s="749">
        <f t="shared" si="12"/>
        <v>0</v>
      </c>
    </row>
    <row r="1225" spans="1:7" s="5" customFormat="1">
      <c r="A1225" s="176"/>
      <c r="B1225" s="4"/>
      <c r="C1225" s="177"/>
      <c r="D1225" s="9"/>
      <c r="E1225" s="178"/>
      <c r="F1225" s="179"/>
      <c r="G1225" s="94">
        <f t="shared" si="12"/>
        <v>0</v>
      </c>
    </row>
    <row r="1226" spans="1:7" s="5" customFormat="1" ht="27.6">
      <c r="A1226" s="746" t="s">
        <v>24</v>
      </c>
      <c r="B1226" s="532"/>
      <c r="C1226" s="747" t="s">
        <v>221</v>
      </c>
      <c r="D1226" s="432" t="s">
        <v>52</v>
      </c>
      <c r="E1226" s="553">
        <v>1</v>
      </c>
      <c r="F1226" s="748"/>
      <c r="G1226" s="749">
        <f t="shared" si="12"/>
        <v>0</v>
      </c>
    </row>
    <row r="1227" spans="1:7" s="5" customFormat="1">
      <c r="A1227" s="176"/>
      <c r="B1227" s="4"/>
      <c r="C1227" s="177"/>
      <c r="D1227" s="9"/>
      <c r="E1227" s="178"/>
      <c r="F1227" s="179"/>
      <c r="G1227" s="94">
        <f t="shared" si="12"/>
        <v>0</v>
      </c>
    </row>
    <row r="1228" spans="1:7" s="5" customFormat="1" ht="27.6">
      <c r="A1228" s="746" t="s">
        <v>25</v>
      </c>
      <c r="B1228" s="532"/>
      <c r="C1228" s="747" t="s">
        <v>222</v>
      </c>
      <c r="D1228" s="432" t="s">
        <v>52</v>
      </c>
      <c r="E1228" s="553">
        <v>1</v>
      </c>
      <c r="F1228" s="748"/>
      <c r="G1228" s="749">
        <f t="shared" si="12"/>
        <v>0</v>
      </c>
    </row>
    <row r="1229" spans="1:7" s="5" customFormat="1">
      <c r="A1229" s="176"/>
      <c r="B1229" s="4"/>
      <c r="C1229" s="177"/>
      <c r="D1229" s="9"/>
      <c r="E1229" s="178"/>
      <c r="F1229" s="179"/>
      <c r="G1229" s="94">
        <f t="shared" si="12"/>
        <v>0</v>
      </c>
    </row>
    <row r="1230" spans="1:7" s="5" customFormat="1" ht="27.6">
      <c r="A1230" s="746" t="s">
        <v>26</v>
      </c>
      <c r="B1230" s="532"/>
      <c r="C1230" s="747" t="s">
        <v>223</v>
      </c>
      <c r="D1230" s="432" t="s">
        <v>52</v>
      </c>
      <c r="E1230" s="553">
        <v>3</v>
      </c>
      <c r="F1230" s="748"/>
      <c r="G1230" s="749">
        <f t="shared" si="12"/>
        <v>0</v>
      </c>
    </row>
    <row r="1231" spans="1:7" s="5" customFormat="1">
      <c r="A1231" s="176"/>
      <c r="B1231" s="4"/>
      <c r="C1231" s="177"/>
      <c r="D1231" s="9"/>
      <c r="E1231" s="178"/>
      <c r="F1231" s="179"/>
      <c r="G1231" s="94">
        <f t="shared" si="12"/>
        <v>0</v>
      </c>
    </row>
    <row r="1232" spans="1:7" s="5" customFormat="1" ht="27.6">
      <c r="A1232" s="746" t="s">
        <v>28</v>
      </c>
      <c r="B1232" s="532"/>
      <c r="C1232" s="747" t="s">
        <v>224</v>
      </c>
      <c r="D1232" s="432" t="s">
        <v>52</v>
      </c>
      <c r="E1232" s="553">
        <v>1</v>
      </c>
      <c r="F1232" s="748"/>
      <c r="G1232" s="749">
        <f t="shared" si="12"/>
        <v>0</v>
      </c>
    </row>
    <row r="1233" spans="1:7" s="5" customFormat="1">
      <c r="A1233" s="176"/>
      <c r="B1233" s="4"/>
      <c r="C1233" s="177"/>
      <c r="D1233" s="9"/>
      <c r="E1233" s="178"/>
      <c r="F1233" s="179"/>
      <c r="G1233" s="94">
        <f t="shared" si="12"/>
        <v>0</v>
      </c>
    </row>
    <row r="1234" spans="1:7" s="5" customFormat="1" ht="27.6">
      <c r="A1234" s="746" t="s">
        <v>29</v>
      </c>
      <c r="B1234" s="532"/>
      <c r="C1234" s="747" t="s">
        <v>225</v>
      </c>
      <c r="D1234" s="432" t="s">
        <v>52</v>
      </c>
      <c r="E1234" s="553">
        <v>2</v>
      </c>
      <c r="F1234" s="748"/>
      <c r="G1234" s="749">
        <f t="shared" si="12"/>
        <v>0</v>
      </c>
    </row>
    <row r="1235" spans="1:7" s="5" customFormat="1">
      <c r="A1235" s="176"/>
      <c r="B1235" s="4"/>
      <c r="C1235" s="177"/>
      <c r="D1235" s="9"/>
      <c r="E1235" s="178"/>
      <c r="F1235" s="179"/>
      <c r="G1235" s="94">
        <f t="shared" si="12"/>
        <v>0</v>
      </c>
    </row>
    <row r="1236" spans="1:7" s="5" customFormat="1" ht="27.6">
      <c r="A1236" s="746" t="s">
        <v>30</v>
      </c>
      <c r="B1236" s="532"/>
      <c r="C1236" s="747" t="s">
        <v>226</v>
      </c>
      <c r="D1236" s="432" t="s">
        <v>52</v>
      </c>
      <c r="E1236" s="553">
        <v>1</v>
      </c>
      <c r="F1236" s="748"/>
      <c r="G1236" s="749">
        <f t="shared" si="12"/>
        <v>0</v>
      </c>
    </row>
    <row r="1237" spans="1:7" s="5" customFormat="1">
      <c r="A1237" s="176"/>
      <c r="B1237" s="4"/>
      <c r="C1237" s="177"/>
      <c r="D1237" s="9"/>
      <c r="E1237" s="178"/>
      <c r="F1237" s="179"/>
      <c r="G1237" s="94">
        <f t="shared" si="12"/>
        <v>0</v>
      </c>
    </row>
    <row r="1238" spans="1:7" s="5" customFormat="1" ht="27.6">
      <c r="A1238" s="746" t="s">
        <v>31</v>
      </c>
      <c r="B1238" s="532"/>
      <c r="C1238" s="747" t="s">
        <v>227</v>
      </c>
      <c r="D1238" s="432" t="s">
        <v>52</v>
      </c>
      <c r="E1238" s="553">
        <v>1</v>
      </c>
      <c r="F1238" s="748"/>
      <c r="G1238" s="749">
        <f t="shared" si="12"/>
        <v>0</v>
      </c>
    </row>
    <row r="1239" spans="1:7" s="5" customFormat="1">
      <c r="A1239" s="176"/>
      <c r="B1239" s="4"/>
      <c r="C1239" s="177"/>
      <c r="D1239" s="9"/>
      <c r="E1239" s="178"/>
      <c r="F1239" s="179"/>
      <c r="G1239" s="94">
        <f t="shared" si="12"/>
        <v>0</v>
      </c>
    </row>
    <row r="1240" spans="1:7" s="5" customFormat="1" ht="27.6">
      <c r="A1240" s="746" t="s">
        <v>32</v>
      </c>
      <c r="B1240" s="532"/>
      <c r="C1240" s="747" t="s">
        <v>228</v>
      </c>
      <c r="D1240" s="432" t="s">
        <v>52</v>
      </c>
      <c r="E1240" s="553">
        <v>1</v>
      </c>
      <c r="F1240" s="748"/>
      <c r="G1240" s="749">
        <f t="shared" si="12"/>
        <v>0</v>
      </c>
    </row>
    <row r="1241" spans="1:7" s="5" customFormat="1">
      <c r="A1241" s="180"/>
      <c r="B1241" s="4"/>
      <c r="C1241" s="181"/>
      <c r="D1241" s="182"/>
      <c r="E1241" s="183"/>
      <c r="F1241" s="184"/>
      <c r="G1241" s="185"/>
    </row>
    <row r="1242" spans="1:7" s="5" customFormat="1" ht="14.4" thickBot="1">
      <c r="A1242" s="115"/>
      <c r="B1242" s="180"/>
      <c r="C1242" s="23"/>
      <c r="D1242" s="31"/>
      <c r="E1242" s="186"/>
      <c r="F1242" s="187"/>
      <c r="G1242" s="94"/>
    </row>
    <row r="1243" spans="1:7" s="5" customFormat="1" ht="14.4" thickBot="1">
      <c r="A1243" s="115"/>
      <c r="B1243" s="180"/>
      <c r="C1243" s="923" t="s">
        <v>766</v>
      </c>
      <c r="D1243" s="924"/>
      <c r="E1243" s="924"/>
      <c r="F1243" s="925"/>
      <c r="G1243" s="745">
        <f>SUM(G1219:G1240)</f>
        <v>0</v>
      </c>
    </row>
    <row r="1244" spans="1:7" s="5" customFormat="1">
      <c r="A1244" s="115"/>
      <c r="B1244" s="180"/>
      <c r="C1244" s="188"/>
      <c r="D1244" s="31"/>
      <c r="E1244" s="186"/>
      <c r="F1244" s="187"/>
      <c r="G1244" s="378"/>
    </row>
    <row r="1245" spans="1:7" s="5" customFormat="1">
      <c r="A1245" s="115"/>
      <c r="B1245" s="180"/>
      <c r="C1245" s="188"/>
      <c r="D1245" s="31"/>
      <c r="E1245" s="186"/>
      <c r="F1245" s="187"/>
      <c r="G1245" s="378"/>
    </row>
    <row r="1246" spans="1:7" s="5" customFormat="1">
      <c r="A1246" s="115"/>
      <c r="B1246" s="180"/>
      <c r="C1246" s="188"/>
      <c r="D1246" s="31"/>
      <c r="E1246" s="186"/>
      <c r="F1246" s="187"/>
      <c r="G1246" s="378"/>
    </row>
    <row r="1247" spans="1:7" s="5" customFormat="1">
      <c r="A1247" s="111"/>
      <c r="B1247" s="74"/>
      <c r="C1247" s="4"/>
      <c r="D1247" s="330"/>
      <c r="E1247" s="246"/>
      <c r="F1247" s="138"/>
      <c r="G1247" s="40"/>
    </row>
    <row r="1248" spans="1:7" s="5" customFormat="1" ht="15.6">
      <c r="A1248" s="190" t="s">
        <v>564</v>
      </c>
      <c r="B1248" s="191"/>
      <c r="C1248" s="192"/>
      <c r="D1248" s="331"/>
      <c r="E1248" s="192"/>
      <c r="F1248" s="189"/>
      <c r="G1248" s="40"/>
    </row>
    <row r="1249" spans="1:7" s="5" customFormat="1" ht="14.4" thickBot="1">
      <c r="A1249" s="111"/>
      <c r="B1249" s="74"/>
      <c r="C1249" s="4"/>
      <c r="D1249" s="330"/>
      <c r="E1249" s="246"/>
      <c r="F1249" s="138"/>
      <c r="G1249" s="40"/>
    </row>
    <row r="1250" spans="1:7" s="5" customFormat="1" ht="26.4">
      <c r="A1250" s="750" t="s">
        <v>55</v>
      </c>
      <c r="B1250" s="33"/>
      <c r="C1250" s="755" t="s">
        <v>569</v>
      </c>
      <c r="D1250" s="756"/>
      <c r="E1250" s="757"/>
      <c r="F1250" s="926">
        <f>F1302*E1302</f>
        <v>0</v>
      </c>
      <c r="G1250" s="927"/>
    </row>
    <row r="1251" spans="1:7" s="5" customFormat="1">
      <c r="A1251" s="751" t="s">
        <v>607</v>
      </c>
      <c r="B1251" s="33"/>
      <c r="C1251" s="758" t="s">
        <v>570</v>
      </c>
      <c r="D1251" s="259"/>
      <c r="E1251" s="759"/>
      <c r="F1251" s="926"/>
      <c r="G1251" s="927"/>
    </row>
    <row r="1252" spans="1:7" s="5" customFormat="1" ht="26.4">
      <c r="A1252" s="751" t="s">
        <v>607</v>
      </c>
      <c r="B1252" s="33"/>
      <c r="C1252" s="758" t="s">
        <v>571</v>
      </c>
      <c r="D1252" s="300" t="s">
        <v>52</v>
      </c>
      <c r="E1252" s="759">
        <v>1</v>
      </c>
      <c r="F1252" s="926"/>
      <c r="G1252" s="927"/>
    </row>
    <row r="1253" spans="1:7" s="5" customFormat="1">
      <c r="A1253" s="752"/>
      <c r="B1253" s="33"/>
      <c r="C1253" s="760" t="s">
        <v>572</v>
      </c>
      <c r="D1253" s="761"/>
      <c r="E1253" s="762"/>
      <c r="F1253" s="926"/>
      <c r="G1253" s="927"/>
    </row>
    <row r="1254" spans="1:7" s="5" customFormat="1" ht="45.6">
      <c r="A1254" s="752"/>
      <c r="B1254" s="33"/>
      <c r="C1254" s="763" t="s">
        <v>573</v>
      </c>
      <c r="D1254" s="761"/>
      <c r="E1254" s="762"/>
      <c r="F1254" s="926"/>
      <c r="G1254" s="927"/>
    </row>
    <row r="1255" spans="1:7" s="5" customFormat="1" ht="26.4">
      <c r="A1255" s="751" t="s">
        <v>607</v>
      </c>
      <c r="B1255" s="33"/>
      <c r="C1255" s="764" t="s">
        <v>574</v>
      </c>
      <c r="D1255" s="300" t="s">
        <v>52</v>
      </c>
      <c r="E1255" s="759">
        <v>1</v>
      </c>
      <c r="F1255" s="926"/>
      <c r="G1255" s="927"/>
    </row>
    <row r="1256" spans="1:7" s="5" customFormat="1">
      <c r="A1256" s="752"/>
      <c r="B1256" s="33"/>
      <c r="C1256" s="763" t="s">
        <v>575</v>
      </c>
      <c r="D1256" s="761"/>
      <c r="E1256" s="762"/>
      <c r="F1256" s="926"/>
      <c r="G1256" s="927"/>
    </row>
    <row r="1257" spans="1:7" s="5" customFormat="1" ht="26.4">
      <c r="A1257" s="751" t="s">
        <v>607</v>
      </c>
      <c r="B1257" s="33"/>
      <c r="C1257" s="765" t="s">
        <v>576</v>
      </c>
      <c r="D1257" s="300" t="s">
        <v>52</v>
      </c>
      <c r="E1257" s="759">
        <v>1</v>
      </c>
      <c r="F1257" s="926"/>
      <c r="G1257" s="927"/>
    </row>
    <row r="1258" spans="1:7" s="5" customFormat="1">
      <c r="A1258" s="751" t="s">
        <v>607</v>
      </c>
      <c r="B1258" s="33"/>
      <c r="C1258" s="765" t="s">
        <v>577</v>
      </c>
      <c r="D1258" s="761"/>
      <c r="E1258" s="762"/>
      <c r="F1258" s="926"/>
      <c r="G1258" s="927"/>
    </row>
    <row r="1259" spans="1:7" s="5" customFormat="1" ht="171">
      <c r="A1259" s="753"/>
      <c r="B1259" s="33"/>
      <c r="C1259" s="763" t="s">
        <v>578</v>
      </c>
      <c r="E1259" s="430"/>
      <c r="F1259" s="926"/>
      <c r="G1259" s="927"/>
    </row>
    <row r="1260" spans="1:7" s="5" customFormat="1" ht="26.4">
      <c r="A1260" s="751" t="s">
        <v>607</v>
      </c>
      <c r="B1260" s="33"/>
      <c r="C1260" s="764" t="s">
        <v>579</v>
      </c>
      <c r="D1260" s="766" t="s">
        <v>52</v>
      </c>
      <c r="E1260" s="767">
        <v>2</v>
      </c>
      <c r="F1260" s="926"/>
      <c r="G1260" s="927"/>
    </row>
    <row r="1261" spans="1:7" s="5" customFormat="1" ht="26.4">
      <c r="A1261" s="752"/>
      <c r="B1261" s="33"/>
      <c r="C1261" s="768" t="s">
        <v>580</v>
      </c>
      <c r="D1261" s="769"/>
      <c r="E1261" s="770"/>
      <c r="F1261" s="926"/>
      <c r="G1261" s="927"/>
    </row>
    <row r="1262" spans="1:7" s="5" customFormat="1">
      <c r="A1262" s="752"/>
      <c r="B1262" s="33"/>
      <c r="C1262" s="768" t="s">
        <v>581</v>
      </c>
      <c r="D1262" s="769"/>
      <c r="E1262" s="770"/>
      <c r="F1262" s="926"/>
      <c r="G1262" s="927"/>
    </row>
    <row r="1263" spans="1:7" s="5" customFormat="1" ht="91.2">
      <c r="A1263" s="752"/>
      <c r="B1263" s="33"/>
      <c r="C1263" s="763" t="s">
        <v>582</v>
      </c>
      <c r="E1263" s="430"/>
      <c r="F1263" s="926"/>
      <c r="G1263" s="927"/>
    </row>
    <row r="1264" spans="1:7" s="5" customFormat="1" ht="26.4">
      <c r="A1264" s="751" t="s">
        <v>607</v>
      </c>
      <c r="B1264" s="33"/>
      <c r="C1264" s="771" t="s">
        <v>599</v>
      </c>
      <c r="D1264" s="766" t="s">
        <v>52</v>
      </c>
      <c r="E1264" s="767">
        <v>2</v>
      </c>
      <c r="F1264" s="926"/>
      <c r="G1264" s="927"/>
    </row>
    <row r="1265" spans="1:7" s="5" customFormat="1">
      <c r="A1265" s="752"/>
      <c r="B1265" s="33"/>
      <c r="C1265" s="768" t="s">
        <v>600</v>
      </c>
      <c r="D1265" s="772"/>
      <c r="E1265" s="767">
        <v>2</v>
      </c>
      <c r="F1265" s="926"/>
      <c r="G1265" s="927"/>
    </row>
    <row r="1266" spans="1:7" s="5" customFormat="1">
      <c r="A1266" s="752"/>
      <c r="B1266" s="33"/>
      <c r="C1266" s="768"/>
      <c r="D1266" s="772"/>
      <c r="E1266" s="767"/>
      <c r="F1266" s="926"/>
      <c r="G1266" s="927"/>
    </row>
    <row r="1267" spans="1:7" s="5" customFormat="1">
      <c r="A1267" s="752"/>
      <c r="B1267" s="33"/>
      <c r="C1267" s="864" t="s">
        <v>601</v>
      </c>
      <c r="D1267" s="865"/>
      <c r="E1267" s="767">
        <v>1</v>
      </c>
      <c r="F1267" s="926"/>
      <c r="G1267" s="927"/>
    </row>
    <row r="1268" spans="1:7" s="5" customFormat="1" ht="26.4">
      <c r="A1268" s="751" t="s">
        <v>607</v>
      </c>
      <c r="B1268" s="33"/>
      <c r="C1268" s="765" t="s">
        <v>599</v>
      </c>
      <c r="D1268" s="766" t="s">
        <v>52</v>
      </c>
      <c r="E1268" s="767"/>
      <c r="F1268" s="926"/>
      <c r="G1268" s="927"/>
    </row>
    <row r="1269" spans="1:7" s="5" customFormat="1">
      <c r="A1269" s="752"/>
      <c r="B1269" s="33"/>
      <c r="C1269" s="768" t="s">
        <v>600</v>
      </c>
      <c r="D1269" s="772"/>
      <c r="E1269" s="767"/>
      <c r="F1269" s="926"/>
      <c r="G1269" s="927"/>
    </row>
    <row r="1270" spans="1:7" s="5" customFormat="1" ht="34.200000000000003">
      <c r="A1270" s="752"/>
      <c r="B1270" s="33"/>
      <c r="C1270" s="763" t="s">
        <v>601</v>
      </c>
      <c r="D1270" s="772"/>
      <c r="E1270" s="767"/>
      <c r="F1270" s="926"/>
      <c r="G1270" s="927"/>
    </row>
    <row r="1271" spans="1:7" s="5" customFormat="1" ht="27.6">
      <c r="A1271" s="751" t="s">
        <v>607</v>
      </c>
      <c r="B1271" s="33"/>
      <c r="C1271" s="773" t="s">
        <v>603</v>
      </c>
      <c r="D1271" s="766" t="s">
        <v>52</v>
      </c>
      <c r="E1271" s="767">
        <v>1</v>
      </c>
      <c r="F1271" s="926"/>
      <c r="G1271" s="927"/>
    </row>
    <row r="1272" spans="1:7" s="5" customFormat="1">
      <c r="A1272" s="752"/>
      <c r="B1272" s="33"/>
      <c r="C1272" s="774" t="s">
        <v>600</v>
      </c>
      <c r="D1272" s="769"/>
      <c r="E1272" s="767"/>
      <c r="F1272" s="926"/>
      <c r="G1272" s="927"/>
    </row>
    <row r="1273" spans="1:7" s="5" customFormat="1" ht="289.8">
      <c r="A1273" s="752"/>
      <c r="B1273" s="33"/>
      <c r="C1273" s="775" t="s">
        <v>602</v>
      </c>
      <c r="D1273" s="769"/>
      <c r="E1273" s="770"/>
      <c r="F1273" s="926"/>
      <c r="G1273" s="927"/>
    </row>
    <row r="1274" spans="1:7" s="5" customFormat="1">
      <c r="A1274" s="751" t="s">
        <v>607</v>
      </c>
      <c r="B1274" s="33"/>
      <c r="C1274" s="765" t="s">
        <v>604</v>
      </c>
      <c r="D1274" s="776" t="s">
        <v>615</v>
      </c>
      <c r="E1274" s="770"/>
      <c r="F1274" s="926"/>
      <c r="G1274" s="927"/>
    </row>
    <row r="1275" spans="1:7" s="5" customFormat="1">
      <c r="A1275" s="752"/>
      <c r="B1275" s="33"/>
      <c r="C1275" s="777" t="s">
        <v>605</v>
      </c>
      <c r="D1275" s="778"/>
      <c r="E1275" s="770"/>
      <c r="F1275" s="926"/>
      <c r="G1275" s="927"/>
    </row>
    <row r="1276" spans="1:7" s="5" customFormat="1" ht="124.2">
      <c r="A1276" s="752"/>
      <c r="B1276" s="33"/>
      <c r="C1276" s="779" t="s">
        <v>606</v>
      </c>
      <c r="D1276" s="778"/>
      <c r="E1276" s="770"/>
      <c r="F1276" s="926"/>
      <c r="G1276" s="927"/>
    </row>
    <row r="1277" spans="1:7" s="5" customFormat="1" ht="110.4">
      <c r="A1277" s="752"/>
      <c r="B1277" s="33"/>
      <c r="C1277" s="779" t="s">
        <v>609</v>
      </c>
      <c r="D1277" s="778"/>
      <c r="E1277" s="770"/>
      <c r="F1277" s="926"/>
      <c r="G1277" s="927"/>
    </row>
    <row r="1278" spans="1:7" s="5" customFormat="1" ht="110.4">
      <c r="A1278" s="752"/>
      <c r="B1278" s="33"/>
      <c r="C1278" s="779" t="s">
        <v>608</v>
      </c>
      <c r="D1278" s="778"/>
      <c r="E1278" s="770"/>
      <c r="F1278" s="926"/>
      <c r="G1278" s="927"/>
    </row>
    <row r="1279" spans="1:7" s="5" customFormat="1" ht="124.2">
      <c r="A1279" s="752"/>
      <c r="B1279" s="33"/>
      <c r="C1279" s="779" t="s">
        <v>610</v>
      </c>
      <c r="D1279" s="778"/>
      <c r="E1279" s="770"/>
      <c r="F1279" s="926"/>
      <c r="G1279" s="927"/>
    </row>
    <row r="1280" spans="1:7" s="5" customFormat="1" ht="138">
      <c r="A1280" s="752"/>
      <c r="B1280" s="33"/>
      <c r="C1280" s="779" t="s">
        <v>611</v>
      </c>
      <c r="D1280" s="778"/>
      <c r="E1280" s="770"/>
      <c r="F1280" s="926"/>
      <c r="G1280" s="927"/>
    </row>
    <row r="1281" spans="1:256" s="5" customFormat="1" ht="82.8">
      <c r="A1281" s="752"/>
      <c r="B1281" s="33"/>
      <c r="C1281" s="779" t="s">
        <v>612</v>
      </c>
      <c r="D1281" s="778"/>
      <c r="E1281" s="770"/>
      <c r="F1281" s="926"/>
      <c r="G1281" s="927"/>
    </row>
    <row r="1282" spans="1:256" s="5" customFormat="1" ht="26.4">
      <c r="A1282" s="752"/>
      <c r="B1282" s="33"/>
      <c r="C1282" s="780" t="s">
        <v>613</v>
      </c>
      <c r="D1282" s="781" t="s">
        <v>52</v>
      </c>
      <c r="E1282" s="782">
        <v>1</v>
      </c>
      <c r="F1282" s="926"/>
      <c r="G1282" s="927"/>
    </row>
    <row r="1283" spans="1:256" s="5" customFormat="1">
      <c r="A1283" s="752"/>
      <c r="B1283" s="33"/>
      <c r="C1283" s="783" t="s">
        <v>600</v>
      </c>
      <c r="D1283" s="769"/>
      <c r="E1283" s="784"/>
      <c r="F1283" s="926"/>
      <c r="G1283" s="927"/>
    </row>
    <row r="1284" spans="1:256" s="5" customFormat="1" ht="114">
      <c r="A1284" s="752"/>
      <c r="B1284" s="33"/>
      <c r="C1284" s="785" t="s">
        <v>614</v>
      </c>
      <c r="D1284" s="769"/>
      <c r="E1284" s="784"/>
      <c r="F1284" s="926"/>
      <c r="G1284" s="927"/>
    </row>
    <row r="1285" spans="1:256" s="5" customFormat="1" ht="26.4">
      <c r="A1285" s="751" t="s">
        <v>607</v>
      </c>
      <c r="B1285" s="361"/>
      <c r="C1285" s="780" t="s">
        <v>616</v>
      </c>
      <c r="D1285" s="786" t="s">
        <v>52</v>
      </c>
      <c r="E1285" s="787">
        <v>1</v>
      </c>
      <c r="F1285" s="926"/>
      <c r="G1285" s="927"/>
      <c r="H1285" s="361"/>
      <c r="I1285" s="361"/>
      <c r="J1285" s="361"/>
      <c r="K1285" s="361"/>
      <c r="L1285" s="361"/>
      <c r="M1285" s="361" t="s">
        <v>607</v>
      </c>
      <c r="N1285" s="361" t="s">
        <v>607</v>
      </c>
      <c r="O1285" s="361" t="s">
        <v>607</v>
      </c>
      <c r="P1285" s="361" t="s">
        <v>607</v>
      </c>
      <c r="Q1285" s="361" t="s">
        <v>607</v>
      </c>
      <c r="R1285" s="361" t="s">
        <v>607</v>
      </c>
      <c r="S1285" s="361" t="s">
        <v>607</v>
      </c>
      <c r="T1285" s="361" t="s">
        <v>607</v>
      </c>
      <c r="U1285" s="361" t="s">
        <v>607</v>
      </c>
      <c r="V1285" s="361" t="s">
        <v>607</v>
      </c>
      <c r="W1285" s="361" t="s">
        <v>607</v>
      </c>
      <c r="X1285" s="361" t="s">
        <v>607</v>
      </c>
      <c r="Y1285" s="361" t="s">
        <v>607</v>
      </c>
      <c r="Z1285" s="361" t="s">
        <v>607</v>
      </c>
      <c r="AA1285" s="361" t="s">
        <v>607</v>
      </c>
      <c r="AB1285" s="361" t="s">
        <v>607</v>
      </c>
      <c r="AC1285" s="361" t="s">
        <v>607</v>
      </c>
      <c r="AD1285" s="361" t="s">
        <v>607</v>
      </c>
      <c r="AE1285" s="361" t="s">
        <v>607</v>
      </c>
      <c r="AF1285" s="361" t="s">
        <v>607</v>
      </c>
      <c r="AG1285" s="361" t="s">
        <v>607</v>
      </c>
      <c r="AH1285" s="361" t="s">
        <v>607</v>
      </c>
      <c r="AI1285" s="361" t="s">
        <v>607</v>
      </c>
      <c r="AJ1285" s="361" t="s">
        <v>607</v>
      </c>
      <c r="AK1285" s="361" t="s">
        <v>607</v>
      </c>
      <c r="AL1285" s="361" t="s">
        <v>607</v>
      </c>
      <c r="AM1285" s="361" t="s">
        <v>607</v>
      </c>
      <c r="AN1285" s="361" t="s">
        <v>607</v>
      </c>
      <c r="AO1285" s="361" t="s">
        <v>607</v>
      </c>
      <c r="AP1285" s="361" t="s">
        <v>607</v>
      </c>
      <c r="AQ1285" s="361" t="s">
        <v>607</v>
      </c>
      <c r="AR1285" s="361" t="s">
        <v>607</v>
      </c>
      <c r="AS1285" s="361" t="s">
        <v>607</v>
      </c>
      <c r="AT1285" s="361" t="s">
        <v>607</v>
      </c>
      <c r="AU1285" s="361" t="s">
        <v>607</v>
      </c>
      <c r="AV1285" s="361" t="s">
        <v>607</v>
      </c>
      <c r="AW1285" s="361" t="s">
        <v>607</v>
      </c>
      <c r="AX1285" s="361" t="s">
        <v>607</v>
      </c>
      <c r="AY1285" s="361" t="s">
        <v>607</v>
      </c>
      <c r="AZ1285" s="361" t="s">
        <v>607</v>
      </c>
      <c r="BA1285" s="361" t="s">
        <v>607</v>
      </c>
      <c r="BB1285" s="361" t="s">
        <v>607</v>
      </c>
      <c r="BC1285" s="361" t="s">
        <v>607</v>
      </c>
      <c r="BD1285" s="361" t="s">
        <v>607</v>
      </c>
      <c r="BE1285" s="361" t="s">
        <v>607</v>
      </c>
      <c r="BF1285" s="361" t="s">
        <v>607</v>
      </c>
      <c r="BG1285" s="361" t="s">
        <v>607</v>
      </c>
      <c r="BH1285" s="361" t="s">
        <v>607</v>
      </c>
      <c r="BI1285" s="361" t="s">
        <v>607</v>
      </c>
      <c r="BJ1285" s="361" t="s">
        <v>607</v>
      </c>
      <c r="BK1285" s="361" t="s">
        <v>607</v>
      </c>
      <c r="BL1285" s="361" t="s">
        <v>607</v>
      </c>
      <c r="BM1285" s="361" t="s">
        <v>607</v>
      </c>
      <c r="BN1285" s="361" t="s">
        <v>607</v>
      </c>
      <c r="BO1285" s="361" t="s">
        <v>607</v>
      </c>
      <c r="BP1285" s="361" t="s">
        <v>607</v>
      </c>
      <c r="BQ1285" s="361" t="s">
        <v>607</v>
      </c>
      <c r="BR1285" s="361" t="s">
        <v>607</v>
      </c>
      <c r="BS1285" s="361" t="s">
        <v>607</v>
      </c>
      <c r="BT1285" s="361" t="s">
        <v>607</v>
      </c>
      <c r="BU1285" s="361" t="s">
        <v>607</v>
      </c>
      <c r="BV1285" s="361" t="s">
        <v>607</v>
      </c>
      <c r="BW1285" s="361" t="s">
        <v>607</v>
      </c>
      <c r="BX1285" s="361" t="s">
        <v>607</v>
      </c>
      <c r="BY1285" s="361" t="s">
        <v>607</v>
      </c>
      <c r="BZ1285" s="361" t="s">
        <v>607</v>
      </c>
      <c r="CA1285" s="361" t="s">
        <v>607</v>
      </c>
      <c r="CB1285" s="361" t="s">
        <v>607</v>
      </c>
      <c r="CC1285" s="361" t="s">
        <v>607</v>
      </c>
      <c r="CD1285" s="361" t="s">
        <v>607</v>
      </c>
      <c r="CE1285" s="361" t="s">
        <v>607</v>
      </c>
      <c r="CF1285" s="361" t="s">
        <v>607</v>
      </c>
      <c r="CG1285" s="361" t="s">
        <v>607</v>
      </c>
      <c r="CH1285" s="361" t="s">
        <v>607</v>
      </c>
      <c r="CI1285" s="361" t="s">
        <v>607</v>
      </c>
      <c r="CJ1285" s="361" t="s">
        <v>607</v>
      </c>
      <c r="CK1285" s="361" t="s">
        <v>607</v>
      </c>
      <c r="CL1285" s="361" t="s">
        <v>607</v>
      </c>
      <c r="CM1285" s="361" t="s">
        <v>607</v>
      </c>
      <c r="CN1285" s="361" t="s">
        <v>607</v>
      </c>
      <c r="CO1285" s="361" t="s">
        <v>607</v>
      </c>
      <c r="CP1285" s="361" t="s">
        <v>607</v>
      </c>
      <c r="CQ1285" s="361" t="s">
        <v>607</v>
      </c>
      <c r="CR1285" s="361" t="s">
        <v>607</v>
      </c>
      <c r="CS1285" s="361" t="s">
        <v>607</v>
      </c>
      <c r="CT1285" s="361" t="s">
        <v>607</v>
      </c>
      <c r="CU1285" s="361" t="s">
        <v>607</v>
      </c>
      <c r="CV1285" s="361" t="s">
        <v>607</v>
      </c>
      <c r="CW1285" s="361" t="s">
        <v>607</v>
      </c>
      <c r="CX1285" s="361" t="s">
        <v>607</v>
      </c>
      <c r="CY1285" s="361" t="s">
        <v>607</v>
      </c>
      <c r="CZ1285" s="361" t="s">
        <v>607</v>
      </c>
      <c r="DA1285" s="361" t="s">
        <v>607</v>
      </c>
      <c r="DB1285" s="361" t="s">
        <v>607</v>
      </c>
      <c r="DC1285" s="361" t="s">
        <v>607</v>
      </c>
      <c r="DD1285" s="361" t="s">
        <v>607</v>
      </c>
      <c r="DE1285" s="361" t="s">
        <v>607</v>
      </c>
      <c r="DF1285" s="361" t="s">
        <v>607</v>
      </c>
      <c r="DG1285" s="361" t="s">
        <v>607</v>
      </c>
      <c r="DH1285" s="361" t="s">
        <v>607</v>
      </c>
      <c r="DI1285" s="361" t="s">
        <v>607</v>
      </c>
      <c r="DJ1285" s="361" t="s">
        <v>607</v>
      </c>
      <c r="DK1285" s="361" t="s">
        <v>607</v>
      </c>
      <c r="DL1285" s="361" t="s">
        <v>607</v>
      </c>
      <c r="DM1285" s="361" t="s">
        <v>607</v>
      </c>
      <c r="DN1285" s="361" t="s">
        <v>607</v>
      </c>
      <c r="DO1285" s="361" t="s">
        <v>607</v>
      </c>
      <c r="DP1285" s="361" t="s">
        <v>607</v>
      </c>
      <c r="DQ1285" s="361" t="s">
        <v>607</v>
      </c>
      <c r="DR1285" s="361" t="s">
        <v>607</v>
      </c>
      <c r="DS1285" s="361" t="s">
        <v>607</v>
      </c>
      <c r="DT1285" s="361" t="s">
        <v>607</v>
      </c>
      <c r="DU1285" s="361" t="s">
        <v>607</v>
      </c>
      <c r="DV1285" s="361" t="s">
        <v>607</v>
      </c>
      <c r="DW1285" s="361" t="s">
        <v>607</v>
      </c>
      <c r="DX1285" s="361" t="s">
        <v>607</v>
      </c>
      <c r="DY1285" s="361" t="s">
        <v>607</v>
      </c>
      <c r="DZ1285" s="361" t="s">
        <v>607</v>
      </c>
      <c r="EA1285" s="361" t="s">
        <v>607</v>
      </c>
      <c r="EB1285" s="361" t="s">
        <v>607</v>
      </c>
      <c r="EC1285" s="361" t="s">
        <v>607</v>
      </c>
      <c r="ED1285" s="361" t="s">
        <v>607</v>
      </c>
      <c r="EE1285" s="361" t="s">
        <v>607</v>
      </c>
      <c r="EF1285" s="361" t="s">
        <v>607</v>
      </c>
      <c r="EG1285" s="361" t="s">
        <v>607</v>
      </c>
      <c r="EH1285" s="361" t="s">
        <v>607</v>
      </c>
      <c r="EI1285" s="361" t="s">
        <v>607</v>
      </c>
      <c r="EJ1285" s="361" t="s">
        <v>607</v>
      </c>
      <c r="EK1285" s="361" t="s">
        <v>607</v>
      </c>
      <c r="EL1285" s="361" t="s">
        <v>607</v>
      </c>
      <c r="EM1285" s="361" t="s">
        <v>607</v>
      </c>
      <c r="EN1285" s="361" t="s">
        <v>607</v>
      </c>
      <c r="EO1285" s="361" t="s">
        <v>607</v>
      </c>
      <c r="EP1285" s="361" t="s">
        <v>607</v>
      </c>
      <c r="EQ1285" s="361" t="s">
        <v>607</v>
      </c>
      <c r="ER1285" s="361" t="s">
        <v>607</v>
      </c>
      <c r="ES1285" s="361" t="s">
        <v>607</v>
      </c>
      <c r="ET1285" s="361" t="s">
        <v>607</v>
      </c>
      <c r="EU1285" s="361" t="s">
        <v>607</v>
      </c>
      <c r="EV1285" s="361" t="s">
        <v>607</v>
      </c>
      <c r="EW1285" s="361" t="s">
        <v>607</v>
      </c>
      <c r="EX1285" s="361" t="s">
        <v>607</v>
      </c>
      <c r="EY1285" s="361" t="s">
        <v>607</v>
      </c>
      <c r="EZ1285" s="361" t="s">
        <v>607</v>
      </c>
      <c r="FA1285" s="361" t="s">
        <v>607</v>
      </c>
      <c r="FB1285" s="361" t="s">
        <v>607</v>
      </c>
      <c r="FC1285" s="361" t="s">
        <v>607</v>
      </c>
      <c r="FD1285" s="361" t="s">
        <v>607</v>
      </c>
      <c r="FE1285" s="361" t="s">
        <v>607</v>
      </c>
      <c r="FF1285" s="361" t="s">
        <v>607</v>
      </c>
      <c r="FG1285" s="361" t="s">
        <v>607</v>
      </c>
      <c r="FH1285" s="361" t="s">
        <v>607</v>
      </c>
      <c r="FI1285" s="361" t="s">
        <v>607</v>
      </c>
      <c r="FJ1285" s="361" t="s">
        <v>607</v>
      </c>
      <c r="FK1285" s="361" t="s">
        <v>607</v>
      </c>
      <c r="FL1285" s="361" t="s">
        <v>607</v>
      </c>
      <c r="FM1285" s="361" t="s">
        <v>607</v>
      </c>
      <c r="FN1285" s="361" t="s">
        <v>607</v>
      </c>
      <c r="FO1285" s="361" t="s">
        <v>607</v>
      </c>
      <c r="FP1285" s="361" t="s">
        <v>607</v>
      </c>
      <c r="FQ1285" s="361" t="s">
        <v>607</v>
      </c>
      <c r="FR1285" s="361" t="s">
        <v>607</v>
      </c>
      <c r="FS1285" s="361" t="s">
        <v>607</v>
      </c>
      <c r="FT1285" s="361" t="s">
        <v>607</v>
      </c>
      <c r="FU1285" s="361" t="s">
        <v>607</v>
      </c>
      <c r="FV1285" s="361" t="s">
        <v>607</v>
      </c>
      <c r="FW1285" s="361" t="s">
        <v>607</v>
      </c>
      <c r="FX1285" s="361" t="s">
        <v>607</v>
      </c>
      <c r="FY1285" s="361" t="s">
        <v>607</v>
      </c>
      <c r="FZ1285" s="361" t="s">
        <v>607</v>
      </c>
      <c r="GA1285" s="361" t="s">
        <v>607</v>
      </c>
      <c r="GB1285" s="361" t="s">
        <v>607</v>
      </c>
      <c r="GC1285" s="361" t="s">
        <v>607</v>
      </c>
      <c r="GD1285" s="361" t="s">
        <v>607</v>
      </c>
      <c r="GE1285" s="361" t="s">
        <v>607</v>
      </c>
      <c r="GF1285" s="361" t="s">
        <v>607</v>
      </c>
      <c r="GG1285" s="361" t="s">
        <v>607</v>
      </c>
      <c r="GH1285" s="361" t="s">
        <v>607</v>
      </c>
      <c r="GI1285" s="361" t="s">
        <v>607</v>
      </c>
      <c r="GJ1285" s="361" t="s">
        <v>607</v>
      </c>
      <c r="GK1285" s="361" t="s">
        <v>607</v>
      </c>
      <c r="GL1285" s="361" t="s">
        <v>607</v>
      </c>
      <c r="GM1285" s="361" t="s">
        <v>607</v>
      </c>
      <c r="GN1285" s="361" t="s">
        <v>607</v>
      </c>
      <c r="GO1285" s="361" t="s">
        <v>607</v>
      </c>
      <c r="GP1285" s="361" t="s">
        <v>607</v>
      </c>
      <c r="GQ1285" s="361" t="s">
        <v>607</v>
      </c>
      <c r="GR1285" s="361" t="s">
        <v>607</v>
      </c>
      <c r="GS1285" s="361" t="s">
        <v>607</v>
      </c>
      <c r="GT1285" s="361" t="s">
        <v>607</v>
      </c>
      <c r="GU1285" s="361" t="s">
        <v>607</v>
      </c>
      <c r="GV1285" s="361" t="s">
        <v>607</v>
      </c>
      <c r="GW1285" s="361" t="s">
        <v>607</v>
      </c>
      <c r="GX1285" s="361" t="s">
        <v>607</v>
      </c>
      <c r="GY1285" s="361" t="s">
        <v>607</v>
      </c>
      <c r="GZ1285" s="361" t="s">
        <v>607</v>
      </c>
      <c r="HA1285" s="361" t="s">
        <v>607</v>
      </c>
      <c r="HB1285" s="361" t="s">
        <v>607</v>
      </c>
      <c r="HC1285" s="361" t="s">
        <v>607</v>
      </c>
      <c r="HD1285" s="361" t="s">
        <v>607</v>
      </c>
      <c r="HE1285" s="361" t="s">
        <v>607</v>
      </c>
      <c r="HF1285" s="361" t="s">
        <v>607</v>
      </c>
      <c r="HG1285" s="361" t="s">
        <v>607</v>
      </c>
      <c r="HH1285" s="361" t="s">
        <v>607</v>
      </c>
      <c r="HI1285" s="361" t="s">
        <v>607</v>
      </c>
      <c r="HJ1285" s="361" t="s">
        <v>607</v>
      </c>
      <c r="HK1285" s="361" t="s">
        <v>607</v>
      </c>
      <c r="HL1285" s="361" t="s">
        <v>607</v>
      </c>
      <c r="HM1285" s="361" t="s">
        <v>607</v>
      </c>
      <c r="HN1285" s="361" t="s">
        <v>607</v>
      </c>
      <c r="HO1285" s="361" t="s">
        <v>607</v>
      </c>
      <c r="HP1285" s="361" t="s">
        <v>607</v>
      </c>
      <c r="HQ1285" s="361" t="s">
        <v>607</v>
      </c>
      <c r="HR1285" s="361" t="s">
        <v>607</v>
      </c>
      <c r="HS1285" s="361" t="s">
        <v>607</v>
      </c>
      <c r="HT1285" s="361" t="s">
        <v>607</v>
      </c>
      <c r="HU1285" s="361" t="s">
        <v>607</v>
      </c>
      <c r="HV1285" s="361" t="s">
        <v>607</v>
      </c>
      <c r="HW1285" s="361" t="s">
        <v>607</v>
      </c>
      <c r="HX1285" s="361" t="s">
        <v>607</v>
      </c>
      <c r="HY1285" s="361" t="s">
        <v>607</v>
      </c>
      <c r="HZ1285" s="361" t="s">
        <v>607</v>
      </c>
      <c r="IA1285" s="361" t="s">
        <v>607</v>
      </c>
      <c r="IB1285" s="361" t="s">
        <v>607</v>
      </c>
      <c r="IC1285" s="361" t="s">
        <v>607</v>
      </c>
      <c r="ID1285" s="361" t="s">
        <v>607</v>
      </c>
      <c r="IE1285" s="361" t="s">
        <v>607</v>
      </c>
      <c r="IF1285" s="361" t="s">
        <v>607</v>
      </c>
      <c r="IG1285" s="361" t="s">
        <v>607</v>
      </c>
      <c r="IH1285" s="361" t="s">
        <v>607</v>
      </c>
      <c r="II1285" s="361" t="s">
        <v>607</v>
      </c>
      <c r="IJ1285" s="361" t="s">
        <v>607</v>
      </c>
      <c r="IK1285" s="361" t="s">
        <v>607</v>
      </c>
      <c r="IL1285" s="361" t="s">
        <v>607</v>
      </c>
      <c r="IM1285" s="361" t="s">
        <v>607</v>
      </c>
      <c r="IN1285" s="361" t="s">
        <v>607</v>
      </c>
      <c r="IO1285" s="361" t="s">
        <v>607</v>
      </c>
      <c r="IP1285" s="361" t="s">
        <v>607</v>
      </c>
      <c r="IQ1285" s="361" t="s">
        <v>607</v>
      </c>
      <c r="IR1285" s="361" t="s">
        <v>607</v>
      </c>
      <c r="IS1285" s="361" t="s">
        <v>607</v>
      </c>
      <c r="IT1285" s="361" t="s">
        <v>607</v>
      </c>
      <c r="IU1285" s="361" t="s">
        <v>607</v>
      </c>
      <c r="IV1285" s="361" t="s">
        <v>607</v>
      </c>
    </row>
    <row r="1286" spans="1:256" s="5" customFormat="1">
      <c r="A1286" s="751"/>
      <c r="B1286" s="361"/>
      <c r="C1286" s="783" t="s">
        <v>617</v>
      </c>
      <c r="D1286" s="769"/>
      <c r="E1286" s="788"/>
      <c r="F1286" s="926"/>
      <c r="G1286" s="927"/>
      <c r="H1286" s="361"/>
      <c r="I1286" s="361"/>
      <c r="J1286" s="361"/>
      <c r="K1286" s="361"/>
      <c r="L1286" s="361"/>
      <c r="M1286" s="361" t="s">
        <v>607</v>
      </c>
      <c r="N1286" s="361" t="s">
        <v>607</v>
      </c>
      <c r="O1286" s="361" t="s">
        <v>607</v>
      </c>
      <c r="P1286" s="361" t="s">
        <v>607</v>
      </c>
      <c r="Q1286" s="361" t="s">
        <v>607</v>
      </c>
      <c r="R1286" s="361" t="s">
        <v>607</v>
      </c>
      <c r="S1286" s="361" t="s">
        <v>607</v>
      </c>
      <c r="T1286" s="361" t="s">
        <v>607</v>
      </c>
      <c r="U1286" s="361" t="s">
        <v>607</v>
      </c>
      <c r="V1286" s="361" t="s">
        <v>607</v>
      </c>
      <c r="W1286" s="361" t="s">
        <v>607</v>
      </c>
      <c r="X1286" s="361" t="s">
        <v>607</v>
      </c>
      <c r="Y1286" s="361" t="s">
        <v>607</v>
      </c>
      <c r="Z1286" s="361" t="s">
        <v>607</v>
      </c>
      <c r="AA1286" s="361" t="s">
        <v>607</v>
      </c>
      <c r="AB1286" s="361" t="s">
        <v>607</v>
      </c>
      <c r="AC1286" s="361" t="s">
        <v>607</v>
      </c>
      <c r="AD1286" s="361" t="s">
        <v>607</v>
      </c>
      <c r="AE1286" s="361" t="s">
        <v>607</v>
      </c>
      <c r="AF1286" s="361" t="s">
        <v>607</v>
      </c>
      <c r="AG1286" s="361" t="s">
        <v>607</v>
      </c>
      <c r="AH1286" s="361" t="s">
        <v>607</v>
      </c>
      <c r="AI1286" s="361" t="s">
        <v>607</v>
      </c>
      <c r="AJ1286" s="361" t="s">
        <v>607</v>
      </c>
      <c r="AK1286" s="361" t="s">
        <v>607</v>
      </c>
      <c r="AL1286" s="361" t="s">
        <v>607</v>
      </c>
      <c r="AM1286" s="361" t="s">
        <v>607</v>
      </c>
      <c r="AN1286" s="361" t="s">
        <v>607</v>
      </c>
      <c r="AO1286" s="361" t="s">
        <v>607</v>
      </c>
      <c r="AP1286" s="361" t="s">
        <v>607</v>
      </c>
      <c r="AQ1286" s="361" t="s">
        <v>607</v>
      </c>
      <c r="AR1286" s="361" t="s">
        <v>607</v>
      </c>
      <c r="AS1286" s="361" t="s">
        <v>607</v>
      </c>
      <c r="AT1286" s="361" t="s">
        <v>607</v>
      </c>
      <c r="AU1286" s="361" t="s">
        <v>607</v>
      </c>
      <c r="AV1286" s="361" t="s">
        <v>607</v>
      </c>
      <c r="AW1286" s="361" t="s">
        <v>607</v>
      </c>
      <c r="AX1286" s="361" t="s">
        <v>607</v>
      </c>
      <c r="AY1286" s="361" t="s">
        <v>607</v>
      </c>
      <c r="AZ1286" s="361" t="s">
        <v>607</v>
      </c>
      <c r="BA1286" s="361" t="s">
        <v>607</v>
      </c>
      <c r="BB1286" s="361" t="s">
        <v>607</v>
      </c>
      <c r="BC1286" s="361" t="s">
        <v>607</v>
      </c>
      <c r="BD1286" s="361" t="s">
        <v>607</v>
      </c>
      <c r="BE1286" s="361" t="s">
        <v>607</v>
      </c>
      <c r="BF1286" s="361" t="s">
        <v>607</v>
      </c>
      <c r="BG1286" s="361" t="s">
        <v>607</v>
      </c>
      <c r="BH1286" s="361" t="s">
        <v>607</v>
      </c>
      <c r="BI1286" s="361" t="s">
        <v>607</v>
      </c>
      <c r="BJ1286" s="361" t="s">
        <v>607</v>
      </c>
      <c r="BK1286" s="361" t="s">
        <v>607</v>
      </c>
      <c r="BL1286" s="361" t="s">
        <v>607</v>
      </c>
      <c r="BM1286" s="361" t="s">
        <v>607</v>
      </c>
      <c r="BN1286" s="361" t="s">
        <v>607</v>
      </c>
      <c r="BO1286" s="361" t="s">
        <v>607</v>
      </c>
      <c r="BP1286" s="361" t="s">
        <v>607</v>
      </c>
      <c r="BQ1286" s="361" t="s">
        <v>607</v>
      </c>
      <c r="BR1286" s="361" t="s">
        <v>607</v>
      </c>
      <c r="BS1286" s="361" t="s">
        <v>607</v>
      </c>
      <c r="BT1286" s="361" t="s">
        <v>607</v>
      </c>
      <c r="BU1286" s="361" t="s">
        <v>607</v>
      </c>
      <c r="BV1286" s="361" t="s">
        <v>607</v>
      </c>
      <c r="BW1286" s="361" t="s">
        <v>607</v>
      </c>
      <c r="BX1286" s="361" t="s">
        <v>607</v>
      </c>
      <c r="BY1286" s="361" t="s">
        <v>607</v>
      </c>
      <c r="BZ1286" s="361" t="s">
        <v>607</v>
      </c>
      <c r="CA1286" s="361" t="s">
        <v>607</v>
      </c>
      <c r="CB1286" s="361" t="s">
        <v>607</v>
      </c>
      <c r="CC1286" s="361" t="s">
        <v>607</v>
      </c>
      <c r="CD1286" s="361" t="s">
        <v>607</v>
      </c>
      <c r="CE1286" s="361" t="s">
        <v>607</v>
      </c>
      <c r="CF1286" s="361" t="s">
        <v>607</v>
      </c>
      <c r="CG1286" s="361" t="s">
        <v>607</v>
      </c>
      <c r="CH1286" s="361" t="s">
        <v>607</v>
      </c>
      <c r="CI1286" s="361" t="s">
        <v>607</v>
      </c>
      <c r="CJ1286" s="361" t="s">
        <v>607</v>
      </c>
      <c r="CK1286" s="361" t="s">
        <v>607</v>
      </c>
      <c r="CL1286" s="361" t="s">
        <v>607</v>
      </c>
      <c r="CM1286" s="361" t="s">
        <v>607</v>
      </c>
      <c r="CN1286" s="361" t="s">
        <v>607</v>
      </c>
      <c r="CO1286" s="361" t="s">
        <v>607</v>
      </c>
      <c r="CP1286" s="361" t="s">
        <v>607</v>
      </c>
      <c r="CQ1286" s="361" t="s">
        <v>607</v>
      </c>
      <c r="CR1286" s="361" t="s">
        <v>607</v>
      </c>
      <c r="CS1286" s="361" t="s">
        <v>607</v>
      </c>
      <c r="CT1286" s="361" t="s">
        <v>607</v>
      </c>
      <c r="CU1286" s="361" t="s">
        <v>607</v>
      </c>
      <c r="CV1286" s="361" t="s">
        <v>607</v>
      </c>
      <c r="CW1286" s="361" t="s">
        <v>607</v>
      </c>
      <c r="CX1286" s="361" t="s">
        <v>607</v>
      </c>
      <c r="CY1286" s="361" t="s">
        <v>607</v>
      </c>
      <c r="CZ1286" s="361" t="s">
        <v>607</v>
      </c>
      <c r="DA1286" s="361" t="s">
        <v>607</v>
      </c>
      <c r="DB1286" s="361" t="s">
        <v>607</v>
      </c>
      <c r="DC1286" s="361" t="s">
        <v>607</v>
      </c>
      <c r="DD1286" s="361" t="s">
        <v>607</v>
      </c>
      <c r="DE1286" s="361" t="s">
        <v>607</v>
      </c>
      <c r="DF1286" s="361" t="s">
        <v>607</v>
      </c>
      <c r="DG1286" s="361" t="s">
        <v>607</v>
      </c>
      <c r="DH1286" s="361" t="s">
        <v>607</v>
      </c>
      <c r="DI1286" s="361" t="s">
        <v>607</v>
      </c>
      <c r="DJ1286" s="361" t="s">
        <v>607</v>
      </c>
      <c r="DK1286" s="361" t="s">
        <v>607</v>
      </c>
      <c r="DL1286" s="361" t="s">
        <v>607</v>
      </c>
      <c r="DM1286" s="361" t="s">
        <v>607</v>
      </c>
      <c r="DN1286" s="361" t="s">
        <v>607</v>
      </c>
      <c r="DO1286" s="361" t="s">
        <v>607</v>
      </c>
      <c r="DP1286" s="361" t="s">
        <v>607</v>
      </c>
      <c r="DQ1286" s="361" t="s">
        <v>607</v>
      </c>
      <c r="DR1286" s="361" t="s">
        <v>607</v>
      </c>
      <c r="DS1286" s="361" t="s">
        <v>607</v>
      </c>
      <c r="DT1286" s="361" t="s">
        <v>607</v>
      </c>
      <c r="DU1286" s="361" t="s">
        <v>607</v>
      </c>
      <c r="DV1286" s="361" t="s">
        <v>607</v>
      </c>
      <c r="DW1286" s="361" t="s">
        <v>607</v>
      </c>
      <c r="DX1286" s="361" t="s">
        <v>607</v>
      </c>
      <c r="DY1286" s="361" t="s">
        <v>607</v>
      </c>
      <c r="DZ1286" s="361" t="s">
        <v>607</v>
      </c>
      <c r="EA1286" s="361" t="s">
        <v>607</v>
      </c>
      <c r="EB1286" s="361" t="s">
        <v>607</v>
      </c>
      <c r="EC1286" s="361" t="s">
        <v>607</v>
      </c>
      <c r="ED1286" s="361" t="s">
        <v>607</v>
      </c>
      <c r="EE1286" s="361" t="s">
        <v>607</v>
      </c>
      <c r="EF1286" s="361" t="s">
        <v>607</v>
      </c>
      <c r="EG1286" s="361" t="s">
        <v>607</v>
      </c>
      <c r="EH1286" s="361" t="s">
        <v>607</v>
      </c>
      <c r="EI1286" s="361" t="s">
        <v>607</v>
      </c>
      <c r="EJ1286" s="361" t="s">
        <v>607</v>
      </c>
      <c r="EK1286" s="361" t="s">
        <v>607</v>
      </c>
      <c r="EL1286" s="361" t="s">
        <v>607</v>
      </c>
      <c r="EM1286" s="361" t="s">
        <v>607</v>
      </c>
      <c r="EN1286" s="361" t="s">
        <v>607</v>
      </c>
      <c r="EO1286" s="361" t="s">
        <v>607</v>
      </c>
      <c r="EP1286" s="361" t="s">
        <v>607</v>
      </c>
      <c r="EQ1286" s="361" t="s">
        <v>607</v>
      </c>
      <c r="ER1286" s="361" t="s">
        <v>607</v>
      </c>
      <c r="ES1286" s="361" t="s">
        <v>607</v>
      </c>
      <c r="ET1286" s="361" t="s">
        <v>607</v>
      </c>
      <c r="EU1286" s="361" t="s">
        <v>607</v>
      </c>
      <c r="EV1286" s="361" t="s">
        <v>607</v>
      </c>
      <c r="EW1286" s="361" t="s">
        <v>607</v>
      </c>
      <c r="EX1286" s="361" t="s">
        <v>607</v>
      </c>
      <c r="EY1286" s="361" t="s">
        <v>607</v>
      </c>
      <c r="EZ1286" s="361" t="s">
        <v>607</v>
      </c>
      <c r="FA1286" s="361" t="s">
        <v>607</v>
      </c>
      <c r="FB1286" s="361" t="s">
        <v>607</v>
      </c>
      <c r="FC1286" s="361" t="s">
        <v>607</v>
      </c>
      <c r="FD1286" s="361" t="s">
        <v>607</v>
      </c>
      <c r="FE1286" s="361" t="s">
        <v>607</v>
      </c>
      <c r="FF1286" s="361" t="s">
        <v>607</v>
      </c>
      <c r="FG1286" s="361" t="s">
        <v>607</v>
      </c>
      <c r="FH1286" s="361" t="s">
        <v>607</v>
      </c>
      <c r="FI1286" s="361" t="s">
        <v>607</v>
      </c>
      <c r="FJ1286" s="361" t="s">
        <v>607</v>
      </c>
      <c r="FK1286" s="361" t="s">
        <v>607</v>
      </c>
      <c r="FL1286" s="361" t="s">
        <v>607</v>
      </c>
      <c r="FM1286" s="361" t="s">
        <v>607</v>
      </c>
      <c r="FN1286" s="361" t="s">
        <v>607</v>
      </c>
      <c r="FO1286" s="361" t="s">
        <v>607</v>
      </c>
      <c r="FP1286" s="361" t="s">
        <v>607</v>
      </c>
      <c r="FQ1286" s="361" t="s">
        <v>607</v>
      </c>
      <c r="FR1286" s="361" t="s">
        <v>607</v>
      </c>
      <c r="FS1286" s="361" t="s">
        <v>607</v>
      </c>
      <c r="FT1286" s="361" t="s">
        <v>607</v>
      </c>
      <c r="FU1286" s="361" t="s">
        <v>607</v>
      </c>
      <c r="FV1286" s="361" t="s">
        <v>607</v>
      </c>
      <c r="FW1286" s="361" t="s">
        <v>607</v>
      </c>
      <c r="FX1286" s="361" t="s">
        <v>607</v>
      </c>
      <c r="FY1286" s="361" t="s">
        <v>607</v>
      </c>
      <c r="FZ1286" s="361" t="s">
        <v>607</v>
      </c>
      <c r="GA1286" s="361" t="s">
        <v>607</v>
      </c>
      <c r="GB1286" s="361" t="s">
        <v>607</v>
      </c>
      <c r="GC1286" s="361" t="s">
        <v>607</v>
      </c>
      <c r="GD1286" s="361" t="s">
        <v>607</v>
      </c>
      <c r="GE1286" s="361" t="s">
        <v>607</v>
      </c>
      <c r="GF1286" s="361" t="s">
        <v>607</v>
      </c>
      <c r="GG1286" s="361" t="s">
        <v>607</v>
      </c>
      <c r="GH1286" s="361" t="s">
        <v>607</v>
      </c>
      <c r="GI1286" s="361" t="s">
        <v>607</v>
      </c>
      <c r="GJ1286" s="361" t="s">
        <v>607</v>
      </c>
      <c r="GK1286" s="361" t="s">
        <v>607</v>
      </c>
      <c r="GL1286" s="361" t="s">
        <v>607</v>
      </c>
      <c r="GM1286" s="361" t="s">
        <v>607</v>
      </c>
      <c r="GN1286" s="361" t="s">
        <v>607</v>
      </c>
      <c r="GO1286" s="361" t="s">
        <v>607</v>
      </c>
      <c r="GP1286" s="361" t="s">
        <v>607</v>
      </c>
      <c r="GQ1286" s="361" t="s">
        <v>607</v>
      </c>
      <c r="GR1286" s="361" t="s">
        <v>607</v>
      </c>
      <c r="GS1286" s="361" t="s">
        <v>607</v>
      </c>
      <c r="GT1286" s="361" t="s">
        <v>607</v>
      </c>
      <c r="GU1286" s="361" t="s">
        <v>607</v>
      </c>
      <c r="GV1286" s="361" t="s">
        <v>607</v>
      </c>
      <c r="GW1286" s="361" t="s">
        <v>607</v>
      </c>
      <c r="GX1286" s="361" t="s">
        <v>607</v>
      </c>
      <c r="GY1286" s="361" t="s">
        <v>607</v>
      </c>
      <c r="GZ1286" s="361" t="s">
        <v>607</v>
      </c>
      <c r="HA1286" s="361" t="s">
        <v>607</v>
      </c>
      <c r="HB1286" s="361" t="s">
        <v>607</v>
      </c>
      <c r="HC1286" s="361" t="s">
        <v>607</v>
      </c>
      <c r="HD1286" s="361" t="s">
        <v>607</v>
      </c>
      <c r="HE1286" s="361" t="s">
        <v>607</v>
      </c>
      <c r="HF1286" s="361" t="s">
        <v>607</v>
      </c>
      <c r="HG1286" s="361" t="s">
        <v>607</v>
      </c>
      <c r="HH1286" s="361" t="s">
        <v>607</v>
      </c>
      <c r="HI1286" s="361" t="s">
        <v>607</v>
      </c>
      <c r="HJ1286" s="361" t="s">
        <v>607</v>
      </c>
      <c r="HK1286" s="361" t="s">
        <v>607</v>
      </c>
      <c r="HL1286" s="361" t="s">
        <v>607</v>
      </c>
      <c r="HM1286" s="361" t="s">
        <v>607</v>
      </c>
      <c r="HN1286" s="361" t="s">
        <v>607</v>
      </c>
      <c r="HO1286" s="361" t="s">
        <v>607</v>
      </c>
      <c r="HP1286" s="361" t="s">
        <v>607</v>
      </c>
      <c r="HQ1286" s="361" t="s">
        <v>607</v>
      </c>
      <c r="HR1286" s="361" t="s">
        <v>607</v>
      </c>
      <c r="HS1286" s="361" t="s">
        <v>607</v>
      </c>
      <c r="HT1286" s="361" t="s">
        <v>607</v>
      </c>
      <c r="HU1286" s="361" t="s">
        <v>607</v>
      </c>
      <c r="HV1286" s="361" t="s">
        <v>607</v>
      </c>
      <c r="HW1286" s="361" t="s">
        <v>607</v>
      </c>
      <c r="HX1286" s="361" t="s">
        <v>607</v>
      </c>
      <c r="HY1286" s="361" t="s">
        <v>607</v>
      </c>
      <c r="HZ1286" s="361" t="s">
        <v>607</v>
      </c>
      <c r="IA1286" s="361" t="s">
        <v>607</v>
      </c>
      <c r="IB1286" s="361" t="s">
        <v>607</v>
      </c>
      <c r="IC1286" s="361" t="s">
        <v>607</v>
      </c>
      <c r="ID1286" s="361" t="s">
        <v>607</v>
      </c>
      <c r="IE1286" s="361" t="s">
        <v>607</v>
      </c>
      <c r="IF1286" s="361" t="s">
        <v>607</v>
      </c>
      <c r="IG1286" s="361" t="s">
        <v>607</v>
      </c>
      <c r="IH1286" s="361" t="s">
        <v>607</v>
      </c>
      <c r="II1286" s="361" t="s">
        <v>607</v>
      </c>
      <c r="IJ1286" s="361" t="s">
        <v>607</v>
      </c>
      <c r="IK1286" s="361" t="s">
        <v>607</v>
      </c>
      <c r="IL1286" s="361" t="s">
        <v>607</v>
      </c>
      <c r="IM1286" s="361" t="s">
        <v>607</v>
      </c>
      <c r="IN1286" s="361" t="s">
        <v>607</v>
      </c>
      <c r="IO1286" s="361" t="s">
        <v>607</v>
      </c>
      <c r="IP1286" s="361" t="s">
        <v>607</v>
      </c>
      <c r="IQ1286" s="361" t="s">
        <v>607</v>
      </c>
      <c r="IR1286" s="361" t="s">
        <v>607</v>
      </c>
      <c r="IS1286" s="361" t="s">
        <v>607</v>
      </c>
      <c r="IT1286" s="361" t="s">
        <v>607</v>
      </c>
      <c r="IU1286" s="361" t="s">
        <v>607</v>
      </c>
      <c r="IV1286" s="361" t="s">
        <v>607</v>
      </c>
    </row>
    <row r="1287" spans="1:256" s="5" customFormat="1" ht="39.6">
      <c r="A1287" s="751"/>
      <c r="B1287" s="361"/>
      <c r="C1287" s="789" t="s">
        <v>627</v>
      </c>
      <c r="D1287" s="769"/>
      <c r="E1287" s="788"/>
      <c r="F1287" s="926"/>
      <c r="G1287" s="927"/>
      <c r="H1287" s="361"/>
      <c r="I1287" s="361"/>
      <c r="J1287" s="361"/>
      <c r="K1287" s="361"/>
      <c r="L1287" s="361"/>
      <c r="M1287" s="361"/>
      <c r="N1287" s="361"/>
      <c r="O1287" s="361"/>
      <c r="P1287" s="361"/>
      <c r="Q1287" s="361"/>
      <c r="R1287" s="361"/>
      <c r="S1287" s="361"/>
      <c r="T1287" s="361"/>
      <c r="U1287" s="361"/>
      <c r="V1287" s="361"/>
      <c r="W1287" s="361"/>
      <c r="X1287" s="361"/>
      <c r="Y1287" s="361"/>
      <c r="Z1287" s="361"/>
      <c r="AA1287" s="361"/>
      <c r="AB1287" s="361"/>
      <c r="AC1287" s="361"/>
      <c r="AD1287" s="361"/>
      <c r="AE1287" s="361"/>
      <c r="AF1287" s="361"/>
      <c r="AG1287" s="361"/>
      <c r="AH1287" s="361"/>
      <c r="AI1287" s="361"/>
      <c r="AJ1287" s="361"/>
      <c r="AK1287" s="361"/>
      <c r="AL1287" s="361"/>
      <c r="AM1287" s="361"/>
      <c r="AN1287" s="361"/>
      <c r="AO1287" s="361"/>
      <c r="AP1287" s="361"/>
      <c r="AQ1287" s="361"/>
      <c r="AR1287" s="361"/>
      <c r="AS1287" s="361"/>
      <c r="AT1287" s="361"/>
      <c r="AU1287" s="361"/>
      <c r="AV1287" s="361"/>
      <c r="AW1287" s="361"/>
      <c r="AX1287" s="361"/>
      <c r="AY1287" s="361"/>
      <c r="AZ1287" s="361"/>
      <c r="BA1287" s="361"/>
      <c r="BB1287" s="361"/>
      <c r="BC1287" s="361"/>
      <c r="BD1287" s="361"/>
      <c r="BE1287" s="361"/>
      <c r="BF1287" s="361"/>
      <c r="BG1287" s="361"/>
      <c r="BH1287" s="361"/>
      <c r="BI1287" s="361"/>
      <c r="BJ1287" s="361"/>
      <c r="BK1287" s="361"/>
      <c r="BL1287" s="361"/>
      <c r="BM1287" s="361"/>
      <c r="BN1287" s="361"/>
      <c r="BO1287" s="361"/>
      <c r="BP1287" s="361"/>
      <c r="BQ1287" s="361"/>
      <c r="BR1287" s="361"/>
      <c r="BS1287" s="361"/>
      <c r="BT1287" s="361"/>
      <c r="BU1287" s="361"/>
      <c r="BV1287" s="361"/>
      <c r="BW1287" s="361"/>
      <c r="BX1287" s="361"/>
      <c r="BY1287" s="361"/>
      <c r="BZ1287" s="361"/>
      <c r="CA1287" s="361"/>
      <c r="CB1287" s="361"/>
      <c r="CC1287" s="361"/>
      <c r="CD1287" s="361"/>
      <c r="CE1287" s="361"/>
      <c r="CF1287" s="361"/>
      <c r="CG1287" s="361"/>
      <c r="CH1287" s="361"/>
      <c r="CI1287" s="361"/>
      <c r="CJ1287" s="361"/>
      <c r="CK1287" s="361"/>
      <c r="CL1287" s="361"/>
      <c r="CM1287" s="361"/>
      <c r="CN1287" s="361"/>
      <c r="CO1287" s="361"/>
      <c r="CP1287" s="361"/>
      <c r="CQ1287" s="361"/>
      <c r="CR1287" s="361"/>
      <c r="CS1287" s="361"/>
      <c r="CT1287" s="361"/>
      <c r="CU1287" s="361"/>
      <c r="CV1287" s="361"/>
      <c r="CW1287" s="361"/>
      <c r="CX1287" s="361"/>
      <c r="CY1287" s="361"/>
      <c r="CZ1287" s="361"/>
      <c r="DA1287" s="361"/>
      <c r="DB1287" s="361"/>
      <c r="DC1287" s="361"/>
      <c r="DD1287" s="361"/>
      <c r="DE1287" s="361"/>
      <c r="DF1287" s="361"/>
      <c r="DG1287" s="361"/>
      <c r="DH1287" s="361"/>
      <c r="DI1287" s="361"/>
      <c r="DJ1287" s="361"/>
      <c r="DK1287" s="361"/>
      <c r="DL1287" s="361"/>
      <c r="DM1287" s="361"/>
      <c r="DN1287" s="361"/>
      <c r="DO1287" s="361"/>
      <c r="DP1287" s="361"/>
      <c r="DQ1287" s="361"/>
      <c r="DR1287" s="361"/>
      <c r="DS1287" s="361"/>
      <c r="DT1287" s="361"/>
      <c r="DU1287" s="361"/>
      <c r="DV1287" s="361"/>
      <c r="DW1287" s="361"/>
      <c r="DX1287" s="361"/>
      <c r="DY1287" s="361"/>
      <c r="DZ1287" s="361"/>
      <c r="EA1287" s="361"/>
      <c r="EB1287" s="361"/>
      <c r="EC1287" s="361"/>
      <c r="ED1287" s="361"/>
      <c r="EE1287" s="361"/>
      <c r="EF1287" s="361"/>
      <c r="EG1287" s="361"/>
      <c r="EH1287" s="361"/>
      <c r="EI1287" s="361"/>
      <c r="EJ1287" s="361"/>
      <c r="EK1287" s="361"/>
      <c r="EL1287" s="361"/>
      <c r="EM1287" s="361"/>
      <c r="EN1287" s="361"/>
      <c r="EO1287" s="361"/>
      <c r="EP1287" s="361"/>
      <c r="EQ1287" s="361"/>
      <c r="ER1287" s="361"/>
      <c r="ES1287" s="361"/>
      <c r="ET1287" s="361"/>
      <c r="EU1287" s="361"/>
      <c r="EV1287" s="361"/>
      <c r="EW1287" s="361"/>
      <c r="EX1287" s="361"/>
      <c r="EY1287" s="361"/>
      <c r="EZ1287" s="361"/>
      <c r="FA1287" s="361"/>
      <c r="FB1287" s="361"/>
      <c r="FC1287" s="361"/>
      <c r="FD1287" s="361"/>
      <c r="FE1287" s="361"/>
      <c r="FF1287" s="361"/>
      <c r="FG1287" s="361"/>
      <c r="FH1287" s="361"/>
      <c r="FI1287" s="361"/>
      <c r="FJ1287" s="361"/>
      <c r="FK1287" s="361"/>
      <c r="FL1287" s="361"/>
      <c r="FM1287" s="361"/>
      <c r="FN1287" s="361"/>
      <c r="FO1287" s="361"/>
      <c r="FP1287" s="361"/>
      <c r="FQ1287" s="361"/>
      <c r="FR1287" s="361"/>
      <c r="FS1287" s="361"/>
      <c r="FT1287" s="361"/>
      <c r="FU1287" s="361"/>
      <c r="FV1287" s="361"/>
      <c r="FW1287" s="361"/>
      <c r="FX1287" s="361"/>
      <c r="FY1287" s="361"/>
      <c r="FZ1287" s="361"/>
      <c r="GA1287" s="361"/>
      <c r="GB1287" s="361"/>
      <c r="GC1287" s="361"/>
      <c r="GD1287" s="361"/>
      <c r="GE1287" s="361"/>
      <c r="GF1287" s="361"/>
      <c r="GG1287" s="361"/>
      <c r="GH1287" s="361"/>
      <c r="GI1287" s="361"/>
      <c r="GJ1287" s="361"/>
      <c r="GK1287" s="361"/>
      <c r="GL1287" s="361"/>
      <c r="GM1287" s="361"/>
      <c r="GN1287" s="361"/>
      <c r="GO1287" s="361"/>
      <c r="GP1287" s="361"/>
      <c r="GQ1287" s="361"/>
      <c r="GR1287" s="361"/>
      <c r="GS1287" s="361"/>
      <c r="GT1287" s="361"/>
      <c r="GU1287" s="361"/>
      <c r="GV1287" s="361"/>
      <c r="GW1287" s="361"/>
      <c r="GX1287" s="361"/>
      <c r="GY1287" s="361"/>
      <c r="GZ1287" s="361"/>
      <c r="HA1287" s="361"/>
      <c r="HB1287" s="361"/>
      <c r="HC1287" s="361"/>
      <c r="HD1287" s="361"/>
      <c r="HE1287" s="361"/>
      <c r="HF1287" s="361"/>
      <c r="HG1287" s="361"/>
      <c r="HH1287" s="361"/>
      <c r="HI1287" s="361"/>
      <c r="HJ1287" s="361"/>
      <c r="HK1287" s="361"/>
      <c r="HL1287" s="361"/>
      <c r="HM1287" s="361"/>
      <c r="HN1287" s="361"/>
      <c r="HO1287" s="361"/>
      <c r="HP1287" s="361"/>
      <c r="HQ1287" s="361"/>
      <c r="HR1287" s="361"/>
      <c r="HS1287" s="361"/>
      <c r="HT1287" s="361"/>
      <c r="HU1287" s="361"/>
      <c r="HV1287" s="361"/>
      <c r="HW1287" s="361"/>
      <c r="HX1287" s="361"/>
      <c r="HY1287" s="361"/>
      <c r="HZ1287" s="361"/>
      <c r="IA1287" s="361"/>
      <c r="IB1287" s="361"/>
      <c r="IC1287" s="361"/>
      <c r="ID1287" s="361"/>
      <c r="IE1287" s="361"/>
      <c r="IF1287" s="361"/>
      <c r="IG1287" s="361"/>
      <c r="IH1287" s="361"/>
      <c r="II1287" s="361"/>
      <c r="IJ1287" s="361"/>
      <c r="IK1287" s="361"/>
      <c r="IL1287" s="361"/>
      <c r="IM1287" s="361"/>
      <c r="IN1287" s="361"/>
      <c r="IO1287" s="361"/>
      <c r="IP1287" s="361"/>
      <c r="IQ1287" s="361"/>
      <c r="IR1287" s="361"/>
      <c r="IS1287" s="361"/>
      <c r="IT1287" s="361"/>
      <c r="IU1287" s="361"/>
      <c r="IV1287" s="361"/>
    </row>
    <row r="1288" spans="1:256" s="5" customFormat="1" ht="26.4">
      <c r="A1288" s="751"/>
      <c r="B1288" s="361"/>
      <c r="C1288" s="789" t="s">
        <v>628</v>
      </c>
      <c r="D1288" s="769"/>
      <c r="E1288" s="788"/>
      <c r="F1288" s="926"/>
      <c r="G1288" s="927"/>
      <c r="H1288" s="361"/>
      <c r="I1288" s="361"/>
      <c r="J1288" s="361"/>
      <c r="K1288" s="361"/>
      <c r="L1288" s="361"/>
      <c r="M1288" s="361"/>
      <c r="N1288" s="361"/>
      <c r="O1288" s="361"/>
      <c r="P1288" s="361"/>
      <c r="Q1288" s="361"/>
      <c r="R1288" s="361"/>
      <c r="S1288" s="361"/>
      <c r="T1288" s="361"/>
      <c r="U1288" s="361"/>
      <c r="V1288" s="361"/>
      <c r="W1288" s="361"/>
      <c r="X1288" s="361"/>
      <c r="Y1288" s="361"/>
      <c r="Z1288" s="361"/>
      <c r="AA1288" s="361"/>
      <c r="AB1288" s="361"/>
      <c r="AC1288" s="361"/>
      <c r="AD1288" s="361"/>
      <c r="AE1288" s="361"/>
      <c r="AF1288" s="361"/>
      <c r="AG1288" s="361"/>
      <c r="AH1288" s="361"/>
      <c r="AI1288" s="361"/>
      <c r="AJ1288" s="361"/>
      <c r="AK1288" s="361"/>
      <c r="AL1288" s="361"/>
      <c r="AM1288" s="361"/>
      <c r="AN1288" s="361"/>
      <c r="AO1288" s="361"/>
      <c r="AP1288" s="361"/>
      <c r="AQ1288" s="361"/>
      <c r="AR1288" s="361"/>
      <c r="AS1288" s="361"/>
      <c r="AT1288" s="361"/>
      <c r="AU1288" s="361"/>
      <c r="AV1288" s="361"/>
      <c r="AW1288" s="361"/>
      <c r="AX1288" s="361"/>
      <c r="AY1288" s="361"/>
      <c r="AZ1288" s="361"/>
      <c r="BA1288" s="361"/>
      <c r="BB1288" s="361"/>
      <c r="BC1288" s="361"/>
      <c r="BD1288" s="361"/>
      <c r="BE1288" s="361"/>
      <c r="BF1288" s="361"/>
      <c r="BG1288" s="361"/>
      <c r="BH1288" s="361"/>
      <c r="BI1288" s="361"/>
      <c r="BJ1288" s="361"/>
      <c r="BK1288" s="361"/>
      <c r="BL1288" s="361"/>
      <c r="BM1288" s="361"/>
      <c r="BN1288" s="361"/>
      <c r="BO1288" s="361"/>
      <c r="BP1288" s="361"/>
      <c r="BQ1288" s="361"/>
      <c r="BR1288" s="361"/>
      <c r="BS1288" s="361"/>
      <c r="BT1288" s="361"/>
      <c r="BU1288" s="361"/>
      <c r="BV1288" s="361"/>
      <c r="BW1288" s="361"/>
      <c r="BX1288" s="361"/>
      <c r="BY1288" s="361"/>
      <c r="BZ1288" s="361"/>
      <c r="CA1288" s="361"/>
      <c r="CB1288" s="361"/>
      <c r="CC1288" s="361"/>
      <c r="CD1288" s="361"/>
      <c r="CE1288" s="361"/>
      <c r="CF1288" s="361"/>
      <c r="CG1288" s="361"/>
      <c r="CH1288" s="361"/>
      <c r="CI1288" s="361"/>
      <c r="CJ1288" s="361"/>
      <c r="CK1288" s="361"/>
      <c r="CL1288" s="361"/>
      <c r="CM1288" s="361"/>
      <c r="CN1288" s="361"/>
      <c r="CO1288" s="361"/>
      <c r="CP1288" s="361"/>
      <c r="CQ1288" s="361"/>
      <c r="CR1288" s="361"/>
      <c r="CS1288" s="361"/>
      <c r="CT1288" s="361"/>
      <c r="CU1288" s="361"/>
      <c r="CV1288" s="361"/>
      <c r="CW1288" s="361"/>
      <c r="CX1288" s="361"/>
      <c r="CY1288" s="361"/>
      <c r="CZ1288" s="361"/>
      <c r="DA1288" s="361"/>
      <c r="DB1288" s="361"/>
      <c r="DC1288" s="361"/>
      <c r="DD1288" s="361"/>
      <c r="DE1288" s="361"/>
      <c r="DF1288" s="361"/>
      <c r="DG1288" s="361"/>
      <c r="DH1288" s="361"/>
      <c r="DI1288" s="361"/>
      <c r="DJ1288" s="361"/>
      <c r="DK1288" s="361"/>
      <c r="DL1288" s="361"/>
      <c r="DM1288" s="361"/>
      <c r="DN1288" s="361"/>
      <c r="DO1288" s="361"/>
      <c r="DP1288" s="361"/>
      <c r="DQ1288" s="361"/>
      <c r="DR1288" s="361"/>
      <c r="DS1288" s="361"/>
      <c r="DT1288" s="361"/>
      <c r="DU1288" s="361"/>
      <c r="DV1288" s="361"/>
      <c r="DW1288" s="361"/>
      <c r="DX1288" s="361"/>
      <c r="DY1288" s="361"/>
      <c r="DZ1288" s="361"/>
      <c r="EA1288" s="361"/>
      <c r="EB1288" s="361"/>
      <c r="EC1288" s="361"/>
      <c r="ED1288" s="361"/>
      <c r="EE1288" s="361"/>
      <c r="EF1288" s="361"/>
      <c r="EG1288" s="361"/>
      <c r="EH1288" s="361"/>
      <c r="EI1288" s="361"/>
      <c r="EJ1288" s="361"/>
      <c r="EK1288" s="361"/>
      <c r="EL1288" s="361"/>
      <c r="EM1288" s="361"/>
      <c r="EN1288" s="361"/>
      <c r="EO1288" s="361"/>
      <c r="EP1288" s="361"/>
      <c r="EQ1288" s="361"/>
      <c r="ER1288" s="361"/>
      <c r="ES1288" s="361"/>
      <c r="ET1288" s="361"/>
      <c r="EU1288" s="361"/>
      <c r="EV1288" s="361"/>
      <c r="EW1288" s="361"/>
      <c r="EX1288" s="361"/>
      <c r="EY1288" s="361"/>
      <c r="EZ1288" s="361"/>
      <c r="FA1288" s="361"/>
      <c r="FB1288" s="361"/>
      <c r="FC1288" s="361"/>
      <c r="FD1288" s="361"/>
      <c r="FE1288" s="361"/>
      <c r="FF1288" s="361"/>
      <c r="FG1288" s="361"/>
      <c r="FH1288" s="361"/>
      <c r="FI1288" s="361"/>
      <c r="FJ1288" s="361"/>
      <c r="FK1288" s="361"/>
      <c r="FL1288" s="361"/>
      <c r="FM1288" s="361"/>
      <c r="FN1288" s="361"/>
      <c r="FO1288" s="361"/>
      <c r="FP1288" s="361"/>
      <c r="FQ1288" s="361"/>
      <c r="FR1288" s="361"/>
      <c r="FS1288" s="361"/>
      <c r="FT1288" s="361"/>
      <c r="FU1288" s="361"/>
      <c r="FV1288" s="361"/>
      <c r="FW1288" s="361"/>
      <c r="FX1288" s="361"/>
      <c r="FY1288" s="361"/>
      <c r="FZ1288" s="361"/>
      <c r="GA1288" s="361"/>
      <c r="GB1288" s="361"/>
      <c r="GC1288" s="361"/>
      <c r="GD1288" s="361"/>
      <c r="GE1288" s="361"/>
      <c r="GF1288" s="361"/>
      <c r="GG1288" s="361"/>
      <c r="GH1288" s="361"/>
      <c r="GI1288" s="361"/>
      <c r="GJ1288" s="361"/>
      <c r="GK1288" s="361"/>
      <c r="GL1288" s="361"/>
      <c r="GM1288" s="361"/>
      <c r="GN1288" s="361"/>
      <c r="GO1288" s="361"/>
      <c r="GP1288" s="361"/>
      <c r="GQ1288" s="361"/>
      <c r="GR1288" s="361"/>
      <c r="GS1288" s="361"/>
      <c r="GT1288" s="361"/>
      <c r="GU1288" s="361"/>
      <c r="GV1288" s="361"/>
      <c r="GW1288" s="361"/>
      <c r="GX1288" s="361"/>
      <c r="GY1288" s="361"/>
      <c r="GZ1288" s="361"/>
      <c r="HA1288" s="361"/>
      <c r="HB1288" s="361"/>
      <c r="HC1288" s="361"/>
      <c r="HD1288" s="361"/>
      <c r="HE1288" s="361"/>
      <c r="HF1288" s="361"/>
      <c r="HG1288" s="361"/>
      <c r="HH1288" s="361"/>
      <c r="HI1288" s="361"/>
      <c r="HJ1288" s="361"/>
      <c r="HK1288" s="361"/>
      <c r="HL1288" s="361"/>
      <c r="HM1288" s="361"/>
      <c r="HN1288" s="361"/>
      <c r="HO1288" s="361"/>
      <c r="HP1288" s="361"/>
      <c r="HQ1288" s="361"/>
      <c r="HR1288" s="361"/>
      <c r="HS1288" s="361"/>
      <c r="HT1288" s="361"/>
      <c r="HU1288" s="361"/>
      <c r="HV1288" s="361"/>
      <c r="HW1288" s="361"/>
      <c r="HX1288" s="361"/>
      <c r="HY1288" s="361"/>
      <c r="HZ1288" s="361"/>
      <c r="IA1288" s="361"/>
      <c r="IB1288" s="361"/>
      <c r="IC1288" s="361"/>
      <c r="ID1288" s="361"/>
      <c r="IE1288" s="361"/>
      <c r="IF1288" s="361"/>
      <c r="IG1288" s="361"/>
      <c r="IH1288" s="361"/>
      <c r="II1288" s="361"/>
      <c r="IJ1288" s="361"/>
      <c r="IK1288" s="361"/>
      <c r="IL1288" s="361"/>
      <c r="IM1288" s="361"/>
      <c r="IN1288" s="361"/>
      <c r="IO1288" s="361"/>
      <c r="IP1288" s="361"/>
      <c r="IQ1288" s="361"/>
      <c r="IR1288" s="361"/>
      <c r="IS1288" s="361"/>
      <c r="IT1288" s="361"/>
      <c r="IU1288" s="361"/>
      <c r="IV1288" s="361"/>
    </row>
    <row r="1289" spans="1:256" s="5" customFormat="1" ht="26.4">
      <c r="A1289" s="751"/>
      <c r="B1289" s="361"/>
      <c r="C1289" s="789" t="s">
        <v>626</v>
      </c>
      <c r="D1289" s="769"/>
      <c r="E1289" s="788"/>
      <c r="F1289" s="926"/>
      <c r="G1289" s="927"/>
      <c r="H1289" s="361"/>
      <c r="I1289" s="361"/>
      <c r="J1289" s="361"/>
      <c r="K1289" s="361"/>
      <c r="L1289" s="361"/>
      <c r="M1289" s="361"/>
      <c r="N1289" s="361"/>
      <c r="O1289" s="361"/>
      <c r="P1289" s="361"/>
      <c r="Q1289" s="361"/>
      <c r="R1289" s="361"/>
      <c r="S1289" s="361"/>
      <c r="T1289" s="361"/>
      <c r="U1289" s="361"/>
      <c r="V1289" s="361"/>
      <c r="W1289" s="361"/>
      <c r="X1289" s="361"/>
      <c r="Y1289" s="361"/>
      <c r="Z1289" s="361"/>
      <c r="AA1289" s="361"/>
      <c r="AB1289" s="361"/>
      <c r="AC1289" s="361"/>
      <c r="AD1289" s="361"/>
      <c r="AE1289" s="361"/>
      <c r="AF1289" s="361"/>
      <c r="AG1289" s="361"/>
      <c r="AH1289" s="361"/>
      <c r="AI1289" s="361"/>
      <c r="AJ1289" s="361"/>
      <c r="AK1289" s="361"/>
      <c r="AL1289" s="361"/>
      <c r="AM1289" s="361"/>
      <c r="AN1289" s="361"/>
      <c r="AO1289" s="361"/>
      <c r="AP1289" s="361"/>
      <c r="AQ1289" s="361"/>
      <c r="AR1289" s="361"/>
      <c r="AS1289" s="361"/>
      <c r="AT1289" s="361"/>
      <c r="AU1289" s="361"/>
      <c r="AV1289" s="361"/>
      <c r="AW1289" s="361"/>
      <c r="AX1289" s="361"/>
      <c r="AY1289" s="361"/>
      <c r="AZ1289" s="361"/>
      <c r="BA1289" s="361"/>
      <c r="BB1289" s="361"/>
      <c r="BC1289" s="361"/>
      <c r="BD1289" s="361"/>
      <c r="BE1289" s="361"/>
      <c r="BF1289" s="361"/>
      <c r="BG1289" s="361"/>
      <c r="BH1289" s="361"/>
      <c r="BI1289" s="361"/>
      <c r="BJ1289" s="361"/>
      <c r="BK1289" s="361"/>
      <c r="BL1289" s="361"/>
      <c r="BM1289" s="361"/>
      <c r="BN1289" s="361"/>
      <c r="BO1289" s="361"/>
      <c r="BP1289" s="361"/>
      <c r="BQ1289" s="361"/>
      <c r="BR1289" s="361"/>
      <c r="BS1289" s="361"/>
      <c r="BT1289" s="361"/>
      <c r="BU1289" s="361"/>
      <c r="BV1289" s="361"/>
      <c r="BW1289" s="361"/>
      <c r="BX1289" s="361"/>
      <c r="BY1289" s="361"/>
      <c r="BZ1289" s="361"/>
      <c r="CA1289" s="361"/>
      <c r="CB1289" s="361"/>
      <c r="CC1289" s="361"/>
      <c r="CD1289" s="361"/>
      <c r="CE1289" s="361"/>
      <c r="CF1289" s="361"/>
      <c r="CG1289" s="361"/>
      <c r="CH1289" s="361"/>
      <c r="CI1289" s="361"/>
      <c r="CJ1289" s="361"/>
      <c r="CK1289" s="361"/>
      <c r="CL1289" s="361"/>
      <c r="CM1289" s="361"/>
      <c r="CN1289" s="361"/>
      <c r="CO1289" s="361"/>
      <c r="CP1289" s="361"/>
      <c r="CQ1289" s="361"/>
      <c r="CR1289" s="361"/>
      <c r="CS1289" s="361"/>
      <c r="CT1289" s="361"/>
      <c r="CU1289" s="361"/>
      <c r="CV1289" s="361"/>
      <c r="CW1289" s="361"/>
      <c r="CX1289" s="361"/>
      <c r="CY1289" s="361"/>
      <c r="CZ1289" s="361"/>
      <c r="DA1289" s="361"/>
      <c r="DB1289" s="361"/>
      <c r="DC1289" s="361"/>
      <c r="DD1289" s="361"/>
      <c r="DE1289" s="361"/>
      <c r="DF1289" s="361"/>
      <c r="DG1289" s="361"/>
      <c r="DH1289" s="361"/>
      <c r="DI1289" s="361"/>
      <c r="DJ1289" s="361"/>
      <c r="DK1289" s="361"/>
      <c r="DL1289" s="361"/>
      <c r="DM1289" s="361"/>
      <c r="DN1289" s="361"/>
      <c r="DO1289" s="361"/>
      <c r="DP1289" s="361"/>
      <c r="DQ1289" s="361"/>
      <c r="DR1289" s="361"/>
      <c r="DS1289" s="361"/>
      <c r="DT1289" s="361"/>
      <c r="DU1289" s="361"/>
      <c r="DV1289" s="361"/>
      <c r="DW1289" s="361"/>
      <c r="DX1289" s="361"/>
      <c r="DY1289" s="361"/>
      <c r="DZ1289" s="361"/>
      <c r="EA1289" s="361"/>
      <c r="EB1289" s="361"/>
      <c r="EC1289" s="361"/>
      <c r="ED1289" s="361"/>
      <c r="EE1289" s="361"/>
      <c r="EF1289" s="361"/>
      <c r="EG1289" s="361"/>
      <c r="EH1289" s="361"/>
      <c r="EI1289" s="361"/>
      <c r="EJ1289" s="361"/>
      <c r="EK1289" s="361"/>
      <c r="EL1289" s="361"/>
      <c r="EM1289" s="361"/>
      <c r="EN1289" s="361"/>
      <c r="EO1289" s="361"/>
      <c r="EP1289" s="361"/>
      <c r="EQ1289" s="361"/>
      <c r="ER1289" s="361"/>
      <c r="ES1289" s="361"/>
      <c r="ET1289" s="361"/>
      <c r="EU1289" s="361"/>
      <c r="EV1289" s="361"/>
      <c r="EW1289" s="361"/>
      <c r="EX1289" s="361"/>
      <c r="EY1289" s="361"/>
      <c r="EZ1289" s="361"/>
      <c r="FA1289" s="361"/>
      <c r="FB1289" s="361"/>
      <c r="FC1289" s="361"/>
      <c r="FD1289" s="361"/>
      <c r="FE1289" s="361"/>
      <c r="FF1289" s="361"/>
      <c r="FG1289" s="361"/>
      <c r="FH1289" s="361"/>
      <c r="FI1289" s="361"/>
      <c r="FJ1289" s="361"/>
      <c r="FK1289" s="361"/>
      <c r="FL1289" s="361"/>
      <c r="FM1289" s="361"/>
      <c r="FN1289" s="361"/>
      <c r="FO1289" s="361"/>
      <c r="FP1289" s="361"/>
      <c r="FQ1289" s="361"/>
      <c r="FR1289" s="361"/>
      <c r="FS1289" s="361"/>
      <c r="FT1289" s="361"/>
      <c r="FU1289" s="361"/>
      <c r="FV1289" s="361"/>
      <c r="FW1289" s="361"/>
      <c r="FX1289" s="361"/>
      <c r="FY1289" s="361"/>
      <c r="FZ1289" s="361"/>
      <c r="GA1289" s="361"/>
      <c r="GB1289" s="361"/>
      <c r="GC1289" s="361"/>
      <c r="GD1289" s="361"/>
      <c r="GE1289" s="361"/>
      <c r="GF1289" s="361"/>
      <c r="GG1289" s="361"/>
      <c r="GH1289" s="361"/>
      <c r="GI1289" s="361"/>
      <c r="GJ1289" s="361"/>
      <c r="GK1289" s="361"/>
      <c r="GL1289" s="361"/>
      <c r="GM1289" s="361"/>
      <c r="GN1289" s="361"/>
      <c r="GO1289" s="361"/>
      <c r="GP1289" s="361"/>
      <c r="GQ1289" s="361"/>
      <c r="GR1289" s="361"/>
      <c r="GS1289" s="361"/>
      <c r="GT1289" s="361"/>
      <c r="GU1289" s="361"/>
      <c r="GV1289" s="361"/>
      <c r="GW1289" s="361"/>
      <c r="GX1289" s="361"/>
      <c r="GY1289" s="361"/>
      <c r="GZ1289" s="361"/>
      <c r="HA1289" s="361"/>
      <c r="HB1289" s="361"/>
      <c r="HC1289" s="361"/>
      <c r="HD1289" s="361"/>
      <c r="HE1289" s="361"/>
      <c r="HF1289" s="361"/>
      <c r="HG1289" s="361"/>
      <c r="HH1289" s="361"/>
      <c r="HI1289" s="361"/>
      <c r="HJ1289" s="361"/>
      <c r="HK1289" s="361"/>
      <c r="HL1289" s="361"/>
      <c r="HM1289" s="361"/>
      <c r="HN1289" s="361"/>
      <c r="HO1289" s="361"/>
      <c r="HP1289" s="361"/>
      <c r="HQ1289" s="361"/>
      <c r="HR1289" s="361"/>
      <c r="HS1289" s="361"/>
      <c r="HT1289" s="361"/>
      <c r="HU1289" s="361"/>
      <c r="HV1289" s="361"/>
      <c r="HW1289" s="361"/>
      <c r="HX1289" s="361"/>
      <c r="HY1289" s="361"/>
      <c r="HZ1289" s="361"/>
      <c r="IA1289" s="361"/>
      <c r="IB1289" s="361"/>
      <c r="IC1289" s="361"/>
      <c r="ID1289" s="361"/>
      <c r="IE1289" s="361"/>
      <c r="IF1289" s="361"/>
      <c r="IG1289" s="361"/>
      <c r="IH1289" s="361"/>
      <c r="II1289" s="361"/>
      <c r="IJ1289" s="361"/>
      <c r="IK1289" s="361"/>
      <c r="IL1289" s="361"/>
      <c r="IM1289" s="361"/>
      <c r="IN1289" s="361"/>
      <c r="IO1289" s="361"/>
      <c r="IP1289" s="361"/>
      <c r="IQ1289" s="361"/>
      <c r="IR1289" s="361"/>
      <c r="IS1289" s="361"/>
      <c r="IT1289" s="361"/>
      <c r="IU1289" s="361"/>
      <c r="IV1289" s="361"/>
    </row>
    <row r="1290" spans="1:256" s="5" customFormat="1" ht="52.8">
      <c r="A1290" s="751"/>
      <c r="B1290" s="361"/>
      <c r="C1290" s="789" t="s">
        <v>625</v>
      </c>
      <c r="D1290" s="769"/>
      <c r="E1290" s="788"/>
      <c r="F1290" s="926"/>
      <c r="G1290" s="927"/>
      <c r="H1290" s="361"/>
      <c r="I1290" s="361"/>
      <c r="J1290" s="361"/>
      <c r="K1290" s="361"/>
      <c r="L1290" s="361"/>
      <c r="M1290" s="361"/>
      <c r="N1290" s="361"/>
      <c r="O1290" s="361"/>
      <c r="P1290" s="361"/>
      <c r="Q1290" s="361"/>
      <c r="R1290" s="361"/>
      <c r="S1290" s="361"/>
      <c r="T1290" s="361"/>
      <c r="U1290" s="361"/>
      <c r="V1290" s="361"/>
      <c r="W1290" s="361"/>
      <c r="X1290" s="361"/>
      <c r="Y1290" s="361"/>
      <c r="Z1290" s="361"/>
      <c r="AA1290" s="361"/>
      <c r="AB1290" s="361"/>
      <c r="AC1290" s="361"/>
      <c r="AD1290" s="361"/>
      <c r="AE1290" s="361"/>
      <c r="AF1290" s="361"/>
      <c r="AG1290" s="361"/>
      <c r="AH1290" s="361"/>
      <c r="AI1290" s="361"/>
      <c r="AJ1290" s="361"/>
      <c r="AK1290" s="361"/>
      <c r="AL1290" s="361"/>
      <c r="AM1290" s="361"/>
      <c r="AN1290" s="361"/>
      <c r="AO1290" s="361"/>
      <c r="AP1290" s="361"/>
      <c r="AQ1290" s="361"/>
      <c r="AR1290" s="361"/>
      <c r="AS1290" s="361"/>
      <c r="AT1290" s="361"/>
      <c r="AU1290" s="361"/>
      <c r="AV1290" s="361"/>
      <c r="AW1290" s="361"/>
      <c r="AX1290" s="361"/>
      <c r="AY1290" s="361"/>
      <c r="AZ1290" s="361"/>
      <c r="BA1290" s="361"/>
      <c r="BB1290" s="361"/>
      <c r="BC1290" s="361"/>
      <c r="BD1290" s="361"/>
      <c r="BE1290" s="361"/>
      <c r="BF1290" s="361"/>
      <c r="BG1290" s="361"/>
      <c r="BH1290" s="361"/>
      <c r="BI1290" s="361"/>
      <c r="BJ1290" s="361"/>
      <c r="BK1290" s="361"/>
      <c r="BL1290" s="361"/>
      <c r="BM1290" s="361"/>
      <c r="BN1290" s="361"/>
      <c r="BO1290" s="361"/>
      <c r="BP1290" s="361"/>
      <c r="BQ1290" s="361"/>
      <c r="BR1290" s="361"/>
      <c r="BS1290" s="361"/>
      <c r="BT1290" s="361"/>
      <c r="BU1290" s="361"/>
      <c r="BV1290" s="361"/>
      <c r="BW1290" s="361"/>
      <c r="BX1290" s="361"/>
      <c r="BY1290" s="361"/>
      <c r="BZ1290" s="361"/>
      <c r="CA1290" s="361"/>
      <c r="CB1290" s="361"/>
      <c r="CC1290" s="361"/>
      <c r="CD1290" s="361"/>
      <c r="CE1290" s="361"/>
      <c r="CF1290" s="361"/>
      <c r="CG1290" s="361"/>
      <c r="CH1290" s="361"/>
      <c r="CI1290" s="361"/>
      <c r="CJ1290" s="361"/>
      <c r="CK1290" s="361"/>
      <c r="CL1290" s="361"/>
      <c r="CM1290" s="361"/>
      <c r="CN1290" s="361"/>
      <c r="CO1290" s="361"/>
      <c r="CP1290" s="361"/>
      <c r="CQ1290" s="361"/>
      <c r="CR1290" s="361"/>
      <c r="CS1290" s="361"/>
      <c r="CT1290" s="361"/>
      <c r="CU1290" s="361"/>
      <c r="CV1290" s="361"/>
      <c r="CW1290" s="361"/>
      <c r="CX1290" s="361"/>
      <c r="CY1290" s="361"/>
      <c r="CZ1290" s="361"/>
      <c r="DA1290" s="361"/>
      <c r="DB1290" s="361"/>
      <c r="DC1290" s="361"/>
      <c r="DD1290" s="361"/>
      <c r="DE1290" s="361"/>
      <c r="DF1290" s="361"/>
      <c r="DG1290" s="361"/>
      <c r="DH1290" s="361"/>
      <c r="DI1290" s="361"/>
      <c r="DJ1290" s="361"/>
      <c r="DK1290" s="361"/>
      <c r="DL1290" s="361"/>
      <c r="DM1290" s="361"/>
      <c r="DN1290" s="361"/>
      <c r="DO1290" s="361"/>
      <c r="DP1290" s="361"/>
      <c r="DQ1290" s="361"/>
      <c r="DR1290" s="361"/>
      <c r="DS1290" s="361"/>
      <c r="DT1290" s="361"/>
      <c r="DU1290" s="361"/>
      <c r="DV1290" s="361"/>
      <c r="DW1290" s="361"/>
      <c r="DX1290" s="361"/>
      <c r="DY1290" s="361"/>
      <c r="DZ1290" s="361"/>
      <c r="EA1290" s="361"/>
      <c r="EB1290" s="361"/>
      <c r="EC1290" s="361"/>
      <c r="ED1290" s="361"/>
      <c r="EE1290" s="361"/>
      <c r="EF1290" s="361"/>
      <c r="EG1290" s="361"/>
      <c r="EH1290" s="361"/>
      <c r="EI1290" s="361"/>
      <c r="EJ1290" s="361"/>
      <c r="EK1290" s="361"/>
      <c r="EL1290" s="361"/>
      <c r="EM1290" s="361"/>
      <c r="EN1290" s="361"/>
      <c r="EO1290" s="361"/>
      <c r="EP1290" s="361"/>
      <c r="EQ1290" s="361"/>
      <c r="ER1290" s="361"/>
      <c r="ES1290" s="361"/>
      <c r="ET1290" s="361"/>
      <c r="EU1290" s="361"/>
      <c r="EV1290" s="361"/>
      <c r="EW1290" s="361"/>
      <c r="EX1290" s="361"/>
      <c r="EY1290" s="361"/>
      <c r="EZ1290" s="361"/>
      <c r="FA1290" s="361"/>
      <c r="FB1290" s="361"/>
      <c r="FC1290" s="361"/>
      <c r="FD1290" s="361"/>
      <c r="FE1290" s="361"/>
      <c r="FF1290" s="361"/>
      <c r="FG1290" s="361"/>
      <c r="FH1290" s="361"/>
      <c r="FI1290" s="361"/>
      <c r="FJ1290" s="361"/>
      <c r="FK1290" s="361"/>
      <c r="FL1290" s="361"/>
      <c r="FM1290" s="361"/>
      <c r="FN1290" s="361"/>
      <c r="FO1290" s="361"/>
      <c r="FP1290" s="361"/>
      <c r="FQ1290" s="361"/>
      <c r="FR1290" s="361"/>
      <c r="FS1290" s="361"/>
      <c r="FT1290" s="361"/>
      <c r="FU1290" s="361"/>
      <c r="FV1290" s="361"/>
      <c r="FW1290" s="361"/>
      <c r="FX1290" s="361"/>
      <c r="FY1290" s="361"/>
      <c r="FZ1290" s="361"/>
      <c r="GA1290" s="361"/>
      <c r="GB1290" s="361"/>
      <c r="GC1290" s="361"/>
      <c r="GD1290" s="361"/>
      <c r="GE1290" s="361"/>
      <c r="GF1290" s="361"/>
      <c r="GG1290" s="361"/>
      <c r="GH1290" s="361"/>
      <c r="GI1290" s="361"/>
      <c r="GJ1290" s="361"/>
      <c r="GK1290" s="361"/>
      <c r="GL1290" s="361"/>
      <c r="GM1290" s="361"/>
      <c r="GN1290" s="361"/>
      <c r="GO1290" s="361"/>
      <c r="GP1290" s="361"/>
      <c r="GQ1290" s="361"/>
      <c r="GR1290" s="361"/>
      <c r="GS1290" s="361"/>
      <c r="GT1290" s="361"/>
      <c r="GU1290" s="361"/>
      <c r="GV1290" s="361"/>
      <c r="GW1290" s="361"/>
      <c r="GX1290" s="361"/>
      <c r="GY1290" s="361"/>
      <c r="GZ1290" s="361"/>
      <c r="HA1290" s="361"/>
      <c r="HB1290" s="361"/>
      <c r="HC1290" s="361"/>
      <c r="HD1290" s="361"/>
      <c r="HE1290" s="361"/>
      <c r="HF1290" s="361"/>
      <c r="HG1290" s="361"/>
      <c r="HH1290" s="361"/>
      <c r="HI1290" s="361"/>
      <c r="HJ1290" s="361"/>
      <c r="HK1290" s="361"/>
      <c r="HL1290" s="361"/>
      <c r="HM1290" s="361"/>
      <c r="HN1290" s="361"/>
      <c r="HO1290" s="361"/>
      <c r="HP1290" s="361"/>
      <c r="HQ1290" s="361"/>
      <c r="HR1290" s="361"/>
      <c r="HS1290" s="361"/>
      <c r="HT1290" s="361"/>
      <c r="HU1290" s="361"/>
      <c r="HV1290" s="361"/>
      <c r="HW1290" s="361"/>
      <c r="HX1290" s="361"/>
      <c r="HY1290" s="361"/>
      <c r="HZ1290" s="361"/>
      <c r="IA1290" s="361"/>
      <c r="IB1290" s="361"/>
      <c r="IC1290" s="361"/>
      <c r="ID1290" s="361"/>
      <c r="IE1290" s="361"/>
      <c r="IF1290" s="361"/>
      <c r="IG1290" s="361"/>
      <c r="IH1290" s="361"/>
      <c r="II1290" s="361"/>
      <c r="IJ1290" s="361"/>
      <c r="IK1290" s="361"/>
      <c r="IL1290" s="361"/>
      <c r="IM1290" s="361"/>
      <c r="IN1290" s="361"/>
      <c r="IO1290" s="361"/>
      <c r="IP1290" s="361"/>
      <c r="IQ1290" s="361"/>
      <c r="IR1290" s="361"/>
      <c r="IS1290" s="361"/>
      <c r="IT1290" s="361"/>
      <c r="IU1290" s="361"/>
      <c r="IV1290" s="361"/>
    </row>
    <row r="1291" spans="1:256" s="5" customFormat="1" ht="216.6">
      <c r="A1291" s="751"/>
      <c r="B1291" s="361"/>
      <c r="C1291" s="785" t="s">
        <v>624</v>
      </c>
      <c r="D1291" s="769"/>
      <c r="E1291" s="788"/>
      <c r="F1291" s="926"/>
      <c r="G1291" s="927"/>
      <c r="H1291" s="361"/>
      <c r="I1291" s="361"/>
      <c r="J1291" s="361"/>
      <c r="K1291" s="361"/>
      <c r="L1291" s="361"/>
      <c r="M1291" s="361" t="s">
        <v>607</v>
      </c>
      <c r="N1291" s="361" t="s">
        <v>607</v>
      </c>
      <c r="O1291" s="361" t="s">
        <v>607</v>
      </c>
      <c r="P1291" s="361" t="s">
        <v>607</v>
      </c>
      <c r="Q1291" s="361" t="s">
        <v>607</v>
      </c>
      <c r="R1291" s="361" t="s">
        <v>607</v>
      </c>
      <c r="S1291" s="361" t="s">
        <v>607</v>
      </c>
      <c r="T1291" s="361" t="s">
        <v>607</v>
      </c>
      <c r="U1291" s="361" t="s">
        <v>607</v>
      </c>
      <c r="V1291" s="361" t="s">
        <v>607</v>
      </c>
      <c r="W1291" s="361" t="s">
        <v>607</v>
      </c>
      <c r="X1291" s="361" t="s">
        <v>607</v>
      </c>
      <c r="Y1291" s="361" t="s">
        <v>607</v>
      </c>
      <c r="Z1291" s="361" t="s">
        <v>607</v>
      </c>
      <c r="AA1291" s="361" t="s">
        <v>607</v>
      </c>
      <c r="AB1291" s="361" t="s">
        <v>607</v>
      </c>
      <c r="AC1291" s="361" t="s">
        <v>607</v>
      </c>
      <c r="AD1291" s="361" t="s">
        <v>607</v>
      </c>
      <c r="AE1291" s="361" t="s">
        <v>607</v>
      </c>
      <c r="AF1291" s="361" t="s">
        <v>607</v>
      </c>
      <c r="AG1291" s="361" t="s">
        <v>607</v>
      </c>
      <c r="AH1291" s="361" t="s">
        <v>607</v>
      </c>
      <c r="AI1291" s="361" t="s">
        <v>607</v>
      </c>
      <c r="AJ1291" s="361" t="s">
        <v>607</v>
      </c>
      <c r="AK1291" s="361" t="s">
        <v>607</v>
      </c>
      <c r="AL1291" s="361" t="s">
        <v>607</v>
      </c>
      <c r="AM1291" s="361" t="s">
        <v>607</v>
      </c>
      <c r="AN1291" s="361" t="s">
        <v>607</v>
      </c>
      <c r="AO1291" s="361" t="s">
        <v>607</v>
      </c>
      <c r="AP1291" s="361" t="s">
        <v>607</v>
      </c>
      <c r="AQ1291" s="361" t="s">
        <v>607</v>
      </c>
      <c r="AR1291" s="361" t="s">
        <v>607</v>
      </c>
      <c r="AS1291" s="361" t="s">
        <v>607</v>
      </c>
      <c r="AT1291" s="361" t="s">
        <v>607</v>
      </c>
      <c r="AU1291" s="361" t="s">
        <v>607</v>
      </c>
      <c r="AV1291" s="361" t="s">
        <v>607</v>
      </c>
      <c r="AW1291" s="361" t="s">
        <v>607</v>
      </c>
      <c r="AX1291" s="361" t="s">
        <v>607</v>
      </c>
      <c r="AY1291" s="361" t="s">
        <v>607</v>
      </c>
      <c r="AZ1291" s="361" t="s">
        <v>607</v>
      </c>
      <c r="BA1291" s="361" t="s">
        <v>607</v>
      </c>
      <c r="BB1291" s="361" t="s">
        <v>607</v>
      </c>
      <c r="BC1291" s="361" t="s">
        <v>607</v>
      </c>
      <c r="BD1291" s="361" t="s">
        <v>607</v>
      </c>
      <c r="BE1291" s="361" t="s">
        <v>607</v>
      </c>
      <c r="BF1291" s="361" t="s">
        <v>607</v>
      </c>
      <c r="BG1291" s="361" t="s">
        <v>607</v>
      </c>
      <c r="BH1291" s="361" t="s">
        <v>607</v>
      </c>
      <c r="BI1291" s="361" t="s">
        <v>607</v>
      </c>
      <c r="BJ1291" s="361" t="s">
        <v>607</v>
      </c>
      <c r="BK1291" s="361" t="s">
        <v>607</v>
      </c>
      <c r="BL1291" s="361" t="s">
        <v>607</v>
      </c>
      <c r="BM1291" s="361" t="s">
        <v>607</v>
      </c>
      <c r="BN1291" s="361" t="s">
        <v>607</v>
      </c>
      <c r="BO1291" s="361" t="s">
        <v>607</v>
      </c>
      <c r="BP1291" s="361" t="s">
        <v>607</v>
      </c>
      <c r="BQ1291" s="361" t="s">
        <v>607</v>
      </c>
      <c r="BR1291" s="361" t="s">
        <v>607</v>
      </c>
      <c r="BS1291" s="361" t="s">
        <v>607</v>
      </c>
      <c r="BT1291" s="361" t="s">
        <v>607</v>
      </c>
      <c r="BU1291" s="361" t="s">
        <v>607</v>
      </c>
      <c r="BV1291" s="361" t="s">
        <v>607</v>
      </c>
      <c r="BW1291" s="361" t="s">
        <v>607</v>
      </c>
      <c r="BX1291" s="361" t="s">
        <v>607</v>
      </c>
      <c r="BY1291" s="361" t="s">
        <v>607</v>
      </c>
      <c r="BZ1291" s="361" t="s">
        <v>607</v>
      </c>
      <c r="CA1291" s="361" t="s">
        <v>607</v>
      </c>
      <c r="CB1291" s="361" t="s">
        <v>607</v>
      </c>
      <c r="CC1291" s="361" t="s">
        <v>607</v>
      </c>
      <c r="CD1291" s="361" t="s">
        <v>607</v>
      </c>
      <c r="CE1291" s="361" t="s">
        <v>607</v>
      </c>
      <c r="CF1291" s="361" t="s">
        <v>607</v>
      </c>
      <c r="CG1291" s="361" t="s">
        <v>607</v>
      </c>
      <c r="CH1291" s="361" t="s">
        <v>607</v>
      </c>
      <c r="CI1291" s="361" t="s">
        <v>607</v>
      </c>
      <c r="CJ1291" s="361" t="s">
        <v>607</v>
      </c>
      <c r="CK1291" s="361" t="s">
        <v>607</v>
      </c>
      <c r="CL1291" s="361" t="s">
        <v>607</v>
      </c>
      <c r="CM1291" s="361" t="s">
        <v>607</v>
      </c>
      <c r="CN1291" s="361" t="s">
        <v>607</v>
      </c>
      <c r="CO1291" s="361" t="s">
        <v>607</v>
      </c>
      <c r="CP1291" s="361" t="s">
        <v>607</v>
      </c>
      <c r="CQ1291" s="361" t="s">
        <v>607</v>
      </c>
      <c r="CR1291" s="361" t="s">
        <v>607</v>
      </c>
      <c r="CS1291" s="361" t="s">
        <v>607</v>
      </c>
      <c r="CT1291" s="361" t="s">
        <v>607</v>
      </c>
      <c r="CU1291" s="361" t="s">
        <v>607</v>
      </c>
      <c r="CV1291" s="361" t="s">
        <v>607</v>
      </c>
      <c r="CW1291" s="361" t="s">
        <v>607</v>
      </c>
      <c r="CX1291" s="361" t="s">
        <v>607</v>
      </c>
      <c r="CY1291" s="361" t="s">
        <v>607</v>
      </c>
      <c r="CZ1291" s="361" t="s">
        <v>607</v>
      </c>
      <c r="DA1291" s="361" t="s">
        <v>607</v>
      </c>
      <c r="DB1291" s="361" t="s">
        <v>607</v>
      </c>
      <c r="DC1291" s="361" t="s">
        <v>607</v>
      </c>
      <c r="DD1291" s="361" t="s">
        <v>607</v>
      </c>
      <c r="DE1291" s="361" t="s">
        <v>607</v>
      </c>
      <c r="DF1291" s="361" t="s">
        <v>607</v>
      </c>
      <c r="DG1291" s="361" t="s">
        <v>607</v>
      </c>
      <c r="DH1291" s="361" t="s">
        <v>607</v>
      </c>
      <c r="DI1291" s="361" t="s">
        <v>607</v>
      </c>
      <c r="DJ1291" s="361" t="s">
        <v>607</v>
      </c>
      <c r="DK1291" s="361" t="s">
        <v>607</v>
      </c>
      <c r="DL1291" s="361" t="s">
        <v>607</v>
      </c>
      <c r="DM1291" s="361" t="s">
        <v>607</v>
      </c>
      <c r="DN1291" s="361" t="s">
        <v>607</v>
      </c>
      <c r="DO1291" s="361" t="s">
        <v>607</v>
      </c>
      <c r="DP1291" s="361" t="s">
        <v>607</v>
      </c>
      <c r="DQ1291" s="361" t="s">
        <v>607</v>
      </c>
      <c r="DR1291" s="361" t="s">
        <v>607</v>
      </c>
      <c r="DS1291" s="361" t="s">
        <v>607</v>
      </c>
      <c r="DT1291" s="361" t="s">
        <v>607</v>
      </c>
      <c r="DU1291" s="361" t="s">
        <v>607</v>
      </c>
      <c r="DV1291" s="361" t="s">
        <v>607</v>
      </c>
      <c r="DW1291" s="361" t="s">
        <v>607</v>
      </c>
      <c r="DX1291" s="361" t="s">
        <v>607</v>
      </c>
      <c r="DY1291" s="361" t="s">
        <v>607</v>
      </c>
      <c r="DZ1291" s="361" t="s">
        <v>607</v>
      </c>
      <c r="EA1291" s="361" t="s">
        <v>607</v>
      </c>
      <c r="EB1291" s="361" t="s">
        <v>607</v>
      </c>
      <c r="EC1291" s="361" t="s">
        <v>607</v>
      </c>
      <c r="ED1291" s="361" t="s">
        <v>607</v>
      </c>
      <c r="EE1291" s="361" t="s">
        <v>607</v>
      </c>
      <c r="EF1291" s="361" t="s">
        <v>607</v>
      </c>
      <c r="EG1291" s="361" t="s">
        <v>607</v>
      </c>
      <c r="EH1291" s="361" t="s">
        <v>607</v>
      </c>
      <c r="EI1291" s="361" t="s">
        <v>607</v>
      </c>
      <c r="EJ1291" s="361" t="s">
        <v>607</v>
      </c>
      <c r="EK1291" s="361" t="s">
        <v>607</v>
      </c>
      <c r="EL1291" s="361" t="s">
        <v>607</v>
      </c>
      <c r="EM1291" s="361" t="s">
        <v>607</v>
      </c>
      <c r="EN1291" s="361" t="s">
        <v>607</v>
      </c>
      <c r="EO1291" s="361" t="s">
        <v>607</v>
      </c>
      <c r="EP1291" s="361" t="s">
        <v>607</v>
      </c>
      <c r="EQ1291" s="361" t="s">
        <v>607</v>
      </c>
      <c r="ER1291" s="361" t="s">
        <v>607</v>
      </c>
      <c r="ES1291" s="361" t="s">
        <v>607</v>
      </c>
      <c r="ET1291" s="361" t="s">
        <v>607</v>
      </c>
      <c r="EU1291" s="361" t="s">
        <v>607</v>
      </c>
      <c r="EV1291" s="361" t="s">
        <v>607</v>
      </c>
      <c r="EW1291" s="361" t="s">
        <v>607</v>
      </c>
      <c r="EX1291" s="361" t="s">
        <v>607</v>
      </c>
      <c r="EY1291" s="361" t="s">
        <v>607</v>
      </c>
      <c r="EZ1291" s="361" t="s">
        <v>607</v>
      </c>
      <c r="FA1291" s="361" t="s">
        <v>607</v>
      </c>
      <c r="FB1291" s="361" t="s">
        <v>607</v>
      </c>
      <c r="FC1291" s="361" t="s">
        <v>607</v>
      </c>
      <c r="FD1291" s="361" t="s">
        <v>607</v>
      </c>
      <c r="FE1291" s="361" t="s">
        <v>607</v>
      </c>
      <c r="FF1291" s="361" t="s">
        <v>607</v>
      </c>
      <c r="FG1291" s="361" t="s">
        <v>607</v>
      </c>
      <c r="FH1291" s="361" t="s">
        <v>607</v>
      </c>
      <c r="FI1291" s="361" t="s">
        <v>607</v>
      </c>
      <c r="FJ1291" s="361" t="s">
        <v>607</v>
      </c>
      <c r="FK1291" s="361" t="s">
        <v>607</v>
      </c>
      <c r="FL1291" s="361" t="s">
        <v>607</v>
      </c>
      <c r="FM1291" s="361" t="s">
        <v>607</v>
      </c>
      <c r="FN1291" s="361" t="s">
        <v>607</v>
      </c>
      <c r="FO1291" s="361" t="s">
        <v>607</v>
      </c>
      <c r="FP1291" s="361" t="s">
        <v>607</v>
      </c>
      <c r="FQ1291" s="361" t="s">
        <v>607</v>
      </c>
      <c r="FR1291" s="361" t="s">
        <v>607</v>
      </c>
      <c r="FS1291" s="361" t="s">
        <v>607</v>
      </c>
      <c r="FT1291" s="361" t="s">
        <v>607</v>
      </c>
      <c r="FU1291" s="361" t="s">
        <v>607</v>
      </c>
      <c r="FV1291" s="361" t="s">
        <v>607</v>
      </c>
      <c r="FW1291" s="361" t="s">
        <v>607</v>
      </c>
      <c r="FX1291" s="361" t="s">
        <v>607</v>
      </c>
      <c r="FY1291" s="361" t="s">
        <v>607</v>
      </c>
      <c r="FZ1291" s="361" t="s">
        <v>607</v>
      </c>
      <c r="GA1291" s="361" t="s">
        <v>607</v>
      </c>
      <c r="GB1291" s="361" t="s">
        <v>607</v>
      </c>
      <c r="GC1291" s="361" t="s">
        <v>607</v>
      </c>
      <c r="GD1291" s="361" t="s">
        <v>607</v>
      </c>
      <c r="GE1291" s="361" t="s">
        <v>607</v>
      </c>
      <c r="GF1291" s="361" t="s">
        <v>607</v>
      </c>
      <c r="GG1291" s="361" t="s">
        <v>607</v>
      </c>
      <c r="GH1291" s="361" t="s">
        <v>607</v>
      </c>
      <c r="GI1291" s="361" t="s">
        <v>607</v>
      </c>
      <c r="GJ1291" s="361" t="s">
        <v>607</v>
      </c>
      <c r="GK1291" s="361" t="s">
        <v>607</v>
      </c>
      <c r="GL1291" s="361" t="s">
        <v>607</v>
      </c>
      <c r="GM1291" s="361" t="s">
        <v>607</v>
      </c>
      <c r="GN1291" s="361" t="s">
        <v>607</v>
      </c>
      <c r="GO1291" s="361" t="s">
        <v>607</v>
      </c>
      <c r="GP1291" s="361" t="s">
        <v>607</v>
      </c>
      <c r="GQ1291" s="361" t="s">
        <v>607</v>
      </c>
      <c r="GR1291" s="361" t="s">
        <v>607</v>
      </c>
      <c r="GS1291" s="361" t="s">
        <v>607</v>
      </c>
      <c r="GT1291" s="361" t="s">
        <v>607</v>
      </c>
      <c r="GU1291" s="361" t="s">
        <v>607</v>
      </c>
      <c r="GV1291" s="361" t="s">
        <v>607</v>
      </c>
      <c r="GW1291" s="361" t="s">
        <v>607</v>
      </c>
      <c r="GX1291" s="361" t="s">
        <v>607</v>
      </c>
      <c r="GY1291" s="361" t="s">
        <v>607</v>
      </c>
      <c r="GZ1291" s="361" t="s">
        <v>607</v>
      </c>
      <c r="HA1291" s="361" t="s">
        <v>607</v>
      </c>
      <c r="HB1291" s="361" t="s">
        <v>607</v>
      </c>
      <c r="HC1291" s="361" t="s">
        <v>607</v>
      </c>
      <c r="HD1291" s="361" t="s">
        <v>607</v>
      </c>
      <c r="HE1291" s="361" t="s">
        <v>607</v>
      </c>
      <c r="HF1291" s="361" t="s">
        <v>607</v>
      </c>
      <c r="HG1291" s="361" t="s">
        <v>607</v>
      </c>
      <c r="HH1291" s="361" t="s">
        <v>607</v>
      </c>
      <c r="HI1291" s="361" t="s">
        <v>607</v>
      </c>
      <c r="HJ1291" s="361" t="s">
        <v>607</v>
      </c>
      <c r="HK1291" s="361" t="s">
        <v>607</v>
      </c>
      <c r="HL1291" s="361" t="s">
        <v>607</v>
      </c>
      <c r="HM1291" s="361" t="s">
        <v>607</v>
      </c>
      <c r="HN1291" s="361" t="s">
        <v>607</v>
      </c>
      <c r="HO1291" s="361" t="s">
        <v>607</v>
      </c>
      <c r="HP1291" s="361" t="s">
        <v>607</v>
      </c>
      <c r="HQ1291" s="361" t="s">
        <v>607</v>
      </c>
      <c r="HR1291" s="361" t="s">
        <v>607</v>
      </c>
      <c r="HS1291" s="361" t="s">
        <v>607</v>
      </c>
      <c r="HT1291" s="361" t="s">
        <v>607</v>
      </c>
      <c r="HU1291" s="361" t="s">
        <v>607</v>
      </c>
      <c r="HV1291" s="361" t="s">
        <v>607</v>
      </c>
      <c r="HW1291" s="361" t="s">
        <v>607</v>
      </c>
      <c r="HX1291" s="361" t="s">
        <v>607</v>
      </c>
      <c r="HY1291" s="361" t="s">
        <v>607</v>
      </c>
      <c r="HZ1291" s="361" t="s">
        <v>607</v>
      </c>
      <c r="IA1291" s="361" t="s">
        <v>607</v>
      </c>
      <c r="IB1291" s="361" t="s">
        <v>607</v>
      </c>
      <c r="IC1291" s="361" t="s">
        <v>607</v>
      </c>
      <c r="ID1291" s="361" t="s">
        <v>607</v>
      </c>
      <c r="IE1291" s="361" t="s">
        <v>607</v>
      </c>
      <c r="IF1291" s="361" t="s">
        <v>607</v>
      </c>
      <c r="IG1291" s="361" t="s">
        <v>607</v>
      </c>
      <c r="IH1291" s="361" t="s">
        <v>607</v>
      </c>
      <c r="II1291" s="361" t="s">
        <v>607</v>
      </c>
      <c r="IJ1291" s="361" t="s">
        <v>607</v>
      </c>
      <c r="IK1291" s="361" t="s">
        <v>607</v>
      </c>
      <c r="IL1291" s="361" t="s">
        <v>607</v>
      </c>
      <c r="IM1291" s="361" t="s">
        <v>607</v>
      </c>
      <c r="IN1291" s="361" t="s">
        <v>607</v>
      </c>
      <c r="IO1291" s="361" t="s">
        <v>607</v>
      </c>
      <c r="IP1291" s="361" t="s">
        <v>607</v>
      </c>
      <c r="IQ1291" s="361" t="s">
        <v>607</v>
      </c>
      <c r="IR1291" s="361" t="s">
        <v>607</v>
      </c>
      <c r="IS1291" s="361" t="s">
        <v>607</v>
      </c>
      <c r="IT1291" s="361" t="s">
        <v>607</v>
      </c>
      <c r="IU1291" s="361" t="s">
        <v>607</v>
      </c>
      <c r="IV1291" s="361" t="s">
        <v>607</v>
      </c>
    </row>
    <row r="1292" spans="1:256" s="5" customFormat="1" ht="26.4">
      <c r="A1292" s="751" t="s">
        <v>607</v>
      </c>
      <c r="B1292" s="361"/>
      <c r="C1292" s="780" t="s">
        <v>616</v>
      </c>
      <c r="D1292" s="786" t="s">
        <v>52</v>
      </c>
      <c r="E1292" s="787">
        <v>1</v>
      </c>
      <c r="F1292" s="926"/>
      <c r="G1292" s="927"/>
      <c r="H1292" s="361" t="s">
        <v>607</v>
      </c>
      <c r="I1292" s="361" t="s">
        <v>607</v>
      </c>
      <c r="J1292" s="361" t="s">
        <v>607</v>
      </c>
      <c r="K1292" s="361" t="s">
        <v>607</v>
      </c>
      <c r="L1292" s="361" t="s">
        <v>607</v>
      </c>
      <c r="M1292" s="361" t="s">
        <v>607</v>
      </c>
      <c r="N1292" s="361" t="s">
        <v>607</v>
      </c>
      <c r="O1292" s="361" t="s">
        <v>607</v>
      </c>
      <c r="P1292" s="361" t="s">
        <v>607</v>
      </c>
      <c r="Q1292" s="361" t="s">
        <v>607</v>
      </c>
      <c r="R1292" s="361" t="s">
        <v>607</v>
      </c>
      <c r="S1292" s="361" t="s">
        <v>607</v>
      </c>
      <c r="T1292" s="361" t="s">
        <v>607</v>
      </c>
      <c r="U1292" s="361" t="s">
        <v>607</v>
      </c>
      <c r="V1292" s="361" t="s">
        <v>607</v>
      </c>
      <c r="W1292" s="361" t="s">
        <v>607</v>
      </c>
      <c r="X1292" s="361" t="s">
        <v>607</v>
      </c>
      <c r="Y1292" s="361" t="s">
        <v>607</v>
      </c>
      <c r="Z1292" s="361" t="s">
        <v>607</v>
      </c>
      <c r="AA1292" s="361" t="s">
        <v>607</v>
      </c>
      <c r="AB1292" s="361" t="s">
        <v>607</v>
      </c>
      <c r="AC1292" s="361" t="s">
        <v>607</v>
      </c>
      <c r="AD1292" s="361" t="s">
        <v>607</v>
      </c>
      <c r="AE1292" s="361" t="s">
        <v>607</v>
      </c>
      <c r="AF1292" s="361" t="s">
        <v>607</v>
      </c>
      <c r="AG1292" s="361" t="s">
        <v>607</v>
      </c>
      <c r="AH1292" s="361" t="s">
        <v>607</v>
      </c>
      <c r="AI1292" s="361" t="s">
        <v>607</v>
      </c>
      <c r="AJ1292" s="361" t="s">
        <v>607</v>
      </c>
      <c r="AK1292" s="361" t="s">
        <v>607</v>
      </c>
      <c r="AL1292" s="361" t="s">
        <v>607</v>
      </c>
      <c r="AM1292" s="361" t="s">
        <v>607</v>
      </c>
      <c r="AN1292" s="361" t="s">
        <v>607</v>
      </c>
      <c r="AO1292" s="361" t="s">
        <v>607</v>
      </c>
      <c r="AP1292" s="361" t="s">
        <v>607</v>
      </c>
      <c r="AQ1292" s="361" t="s">
        <v>607</v>
      </c>
      <c r="AR1292" s="361" t="s">
        <v>607</v>
      </c>
      <c r="AS1292" s="361" t="s">
        <v>607</v>
      </c>
      <c r="AT1292" s="361" t="s">
        <v>607</v>
      </c>
      <c r="AU1292" s="361" t="s">
        <v>607</v>
      </c>
      <c r="AV1292" s="361" t="s">
        <v>607</v>
      </c>
      <c r="AW1292" s="361" t="s">
        <v>607</v>
      </c>
      <c r="AX1292" s="361" t="s">
        <v>607</v>
      </c>
      <c r="AY1292" s="361" t="s">
        <v>607</v>
      </c>
      <c r="AZ1292" s="361" t="s">
        <v>607</v>
      </c>
      <c r="BA1292" s="361" t="s">
        <v>607</v>
      </c>
      <c r="BB1292" s="361" t="s">
        <v>607</v>
      </c>
      <c r="BC1292" s="361" t="s">
        <v>607</v>
      </c>
      <c r="BD1292" s="361" t="s">
        <v>607</v>
      </c>
      <c r="BE1292" s="361" t="s">
        <v>607</v>
      </c>
      <c r="BF1292" s="361" t="s">
        <v>607</v>
      </c>
      <c r="BG1292" s="361" t="s">
        <v>607</v>
      </c>
      <c r="BH1292" s="361" t="s">
        <v>607</v>
      </c>
      <c r="BI1292" s="361" t="s">
        <v>607</v>
      </c>
      <c r="BJ1292" s="361" t="s">
        <v>607</v>
      </c>
      <c r="BK1292" s="361" t="s">
        <v>607</v>
      </c>
      <c r="BL1292" s="361" t="s">
        <v>607</v>
      </c>
      <c r="BM1292" s="361" t="s">
        <v>607</v>
      </c>
      <c r="BN1292" s="361" t="s">
        <v>607</v>
      </c>
      <c r="BO1292" s="361" t="s">
        <v>607</v>
      </c>
      <c r="BP1292" s="361" t="s">
        <v>607</v>
      </c>
      <c r="BQ1292" s="361" t="s">
        <v>607</v>
      </c>
      <c r="BR1292" s="361" t="s">
        <v>607</v>
      </c>
      <c r="BS1292" s="361" t="s">
        <v>607</v>
      </c>
      <c r="BT1292" s="361" t="s">
        <v>607</v>
      </c>
      <c r="BU1292" s="361" t="s">
        <v>607</v>
      </c>
      <c r="BV1292" s="361" t="s">
        <v>607</v>
      </c>
      <c r="BW1292" s="361" t="s">
        <v>607</v>
      </c>
      <c r="BX1292" s="361" t="s">
        <v>607</v>
      </c>
      <c r="BY1292" s="361" t="s">
        <v>607</v>
      </c>
      <c r="BZ1292" s="361" t="s">
        <v>607</v>
      </c>
      <c r="CA1292" s="361" t="s">
        <v>607</v>
      </c>
      <c r="CB1292" s="361" t="s">
        <v>607</v>
      </c>
      <c r="CC1292" s="361" t="s">
        <v>607</v>
      </c>
      <c r="CD1292" s="361" t="s">
        <v>607</v>
      </c>
      <c r="CE1292" s="361" t="s">
        <v>607</v>
      </c>
      <c r="CF1292" s="361" t="s">
        <v>607</v>
      </c>
      <c r="CG1292" s="361" t="s">
        <v>607</v>
      </c>
      <c r="CH1292" s="361" t="s">
        <v>607</v>
      </c>
      <c r="CI1292" s="361" t="s">
        <v>607</v>
      </c>
      <c r="CJ1292" s="361" t="s">
        <v>607</v>
      </c>
      <c r="CK1292" s="361" t="s">
        <v>607</v>
      </c>
      <c r="CL1292" s="361" t="s">
        <v>607</v>
      </c>
      <c r="CM1292" s="361" t="s">
        <v>607</v>
      </c>
      <c r="CN1292" s="361" t="s">
        <v>607</v>
      </c>
      <c r="CO1292" s="361" t="s">
        <v>607</v>
      </c>
      <c r="CP1292" s="361" t="s">
        <v>607</v>
      </c>
      <c r="CQ1292" s="361" t="s">
        <v>607</v>
      </c>
      <c r="CR1292" s="361" t="s">
        <v>607</v>
      </c>
      <c r="CS1292" s="361" t="s">
        <v>607</v>
      </c>
      <c r="CT1292" s="361" t="s">
        <v>607</v>
      </c>
      <c r="CU1292" s="361" t="s">
        <v>607</v>
      </c>
      <c r="CV1292" s="361" t="s">
        <v>607</v>
      </c>
      <c r="CW1292" s="361" t="s">
        <v>607</v>
      </c>
      <c r="CX1292" s="361" t="s">
        <v>607</v>
      </c>
      <c r="CY1292" s="361" t="s">
        <v>607</v>
      </c>
      <c r="CZ1292" s="361" t="s">
        <v>607</v>
      </c>
      <c r="DA1292" s="361" t="s">
        <v>607</v>
      </c>
      <c r="DB1292" s="361" t="s">
        <v>607</v>
      </c>
      <c r="DC1292" s="361" t="s">
        <v>607</v>
      </c>
      <c r="DD1292" s="361" t="s">
        <v>607</v>
      </c>
      <c r="DE1292" s="361" t="s">
        <v>607</v>
      </c>
      <c r="DF1292" s="361" t="s">
        <v>607</v>
      </c>
      <c r="DG1292" s="361" t="s">
        <v>607</v>
      </c>
      <c r="DH1292" s="361" t="s">
        <v>607</v>
      </c>
      <c r="DI1292" s="361" t="s">
        <v>607</v>
      </c>
      <c r="DJ1292" s="361" t="s">
        <v>607</v>
      </c>
      <c r="DK1292" s="361" t="s">
        <v>607</v>
      </c>
      <c r="DL1292" s="361" t="s">
        <v>607</v>
      </c>
      <c r="DM1292" s="361" t="s">
        <v>607</v>
      </c>
      <c r="DN1292" s="361" t="s">
        <v>607</v>
      </c>
      <c r="DO1292" s="361" t="s">
        <v>607</v>
      </c>
      <c r="DP1292" s="361" t="s">
        <v>607</v>
      </c>
      <c r="DQ1292" s="361" t="s">
        <v>607</v>
      </c>
      <c r="DR1292" s="361" t="s">
        <v>607</v>
      </c>
      <c r="DS1292" s="361" t="s">
        <v>607</v>
      </c>
      <c r="DT1292" s="361" t="s">
        <v>607</v>
      </c>
      <c r="DU1292" s="361" t="s">
        <v>607</v>
      </c>
      <c r="DV1292" s="361" t="s">
        <v>607</v>
      </c>
      <c r="DW1292" s="361" t="s">
        <v>607</v>
      </c>
      <c r="DX1292" s="361" t="s">
        <v>607</v>
      </c>
      <c r="DY1292" s="361" t="s">
        <v>607</v>
      </c>
      <c r="DZ1292" s="361" t="s">
        <v>607</v>
      </c>
      <c r="EA1292" s="361" t="s">
        <v>607</v>
      </c>
      <c r="EB1292" s="361" t="s">
        <v>607</v>
      </c>
      <c r="EC1292" s="361" t="s">
        <v>607</v>
      </c>
      <c r="ED1292" s="361" t="s">
        <v>607</v>
      </c>
      <c r="EE1292" s="361" t="s">
        <v>607</v>
      </c>
      <c r="EF1292" s="361" t="s">
        <v>607</v>
      </c>
      <c r="EG1292" s="361" t="s">
        <v>607</v>
      </c>
      <c r="EH1292" s="361" t="s">
        <v>607</v>
      </c>
      <c r="EI1292" s="361" t="s">
        <v>607</v>
      </c>
      <c r="EJ1292" s="361" t="s">
        <v>607</v>
      </c>
      <c r="EK1292" s="361" t="s">
        <v>607</v>
      </c>
      <c r="EL1292" s="361" t="s">
        <v>607</v>
      </c>
      <c r="EM1292" s="361" t="s">
        <v>607</v>
      </c>
      <c r="EN1292" s="361" t="s">
        <v>607</v>
      </c>
      <c r="EO1292" s="361" t="s">
        <v>607</v>
      </c>
      <c r="EP1292" s="361" t="s">
        <v>607</v>
      </c>
      <c r="EQ1292" s="361" t="s">
        <v>607</v>
      </c>
      <c r="ER1292" s="361" t="s">
        <v>607</v>
      </c>
      <c r="ES1292" s="361" t="s">
        <v>607</v>
      </c>
      <c r="ET1292" s="361" t="s">
        <v>607</v>
      </c>
      <c r="EU1292" s="361" t="s">
        <v>607</v>
      </c>
      <c r="EV1292" s="361" t="s">
        <v>607</v>
      </c>
      <c r="EW1292" s="361" t="s">
        <v>607</v>
      </c>
      <c r="EX1292" s="361" t="s">
        <v>607</v>
      </c>
      <c r="EY1292" s="361" t="s">
        <v>607</v>
      </c>
      <c r="EZ1292" s="361" t="s">
        <v>607</v>
      </c>
      <c r="FA1292" s="361" t="s">
        <v>607</v>
      </c>
      <c r="FB1292" s="361" t="s">
        <v>607</v>
      </c>
      <c r="FC1292" s="361" t="s">
        <v>607</v>
      </c>
      <c r="FD1292" s="361" t="s">
        <v>607</v>
      </c>
      <c r="FE1292" s="361" t="s">
        <v>607</v>
      </c>
      <c r="FF1292" s="361" t="s">
        <v>607</v>
      </c>
      <c r="FG1292" s="361" t="s">
        <v>607</v>
      </c>
      <c r="FH1292" s="361" t="s">
        <v>607</v>
      </c>
      <c r="FI1292" s="361" t="s">
        <v>607</v>
      </c>
      <c r="FJ1292" s="361" t="s">
        <v>607</v>
      </c>
      <c r="FK1292" s="361" t="s">
        <v>607</v>
      </c>
      <c r="FL1292" s="361" t="s">
        <v>607</v>
      </c>
      <c r="FM1292" s="361" t="s">
        <v>607</v>
      </c>
      <c r="FN1292" s="361" t="s">
        <v>607</v>
      </c>
      <c r="FO1292" s="361" t="s">
        <v>607</v>
      </c>
      <c r="FP1292" s="361" t="s">
        <v>607</v>
      </c>
      <c r="FQ1292" s="361" t="s">
        <v>607</v>
      </c>
      <c r="FR1292" s="361" t="s">
        <v>607</v>
      </c>
      <c r="FS1292" s="361" t="s">
        <v>607</v>
      </c>
      <c r="FT1292" s="361" t="s">
        <v>607</v>
      </c>
      <c r="FU1292" s="361" t="s">
        <v>607</v>
      </c>
      <c r="FV1292" s="361" t="s">
        <v>607</v>
      </c>
      <c r="FW1292" s="361" t="s">
        <v>607</v>
      </c>
      <c r="FX1292" s="361" t="s">
        <v>607</v>
      </c>
      <c r="FY1292" s="361" t="s">
        <v>607</v>
      </c>
      <c r="FZ1292" s="361" t="s">
        <v>607</v>
      </c>
      <c r="GA1292" s="361" t="s">
        <v>607</v>
      </c>
      <c r="GB1292" s="361" t="s">
        <v>607</v>
      </c>
      <c r="GC1292" s="361" t="s">
        <v>607</v>
      </c>
      <c r="GD1292" s="361" t="s">
        <v>607</v>
      </c>
      <c r="GE1292" s="361" t="s">
        <v>607</v>
      </c>
      <c r="GF1292" s="361" t="s">
        <v>607</v>
      </c>
      <c r="GG1292" s="361" t="s">
        <v>607</v>
      </c>
      <c r="GH1292" s="361" t="s">
        <v>607</v>
      </c>
      <c r="GI1292" s="361" t="s">
        <v>607</v>
      </c>
      <c r="GJ1292" s="361" t="s">
        <v>607</v>
      </c>
      <c r="GK1292" s="361" t="s">
        <v>607</v>
      </c>
      <c r="GL1292" s="361" t="s">
        <v>607</v>
      </c>
      <c r="GM1292" s="361" t="s">
        <v>607</v>
      </c>
      <c r="GN1292" s="361" t="s">
        <v>607</v>
      </c>
      <c r="GO1292" s="361" t="s">
        <v>607</v>
      </c>
      <c r="GP1292" s="361" t="s">
        <v>607</v>
      </c>
      <c r="GQ1292" s="361" t="s">
        <v>607</v>
      </c>
      <c r="GR1292" s="361" t="s">
        <v>607</v>
      </c>
      <c r="GS1292" s="361" t="s">
        <v>607</v>
      </c>
      <c r="GT1292" s="361" t="s">
        <v>607</v>
      </c>
      <c r="GU1292" s="361" t="s">
        <v>607</v>
      </c>
      <c r="GV1292" s="361" t="s">
        <v>607</v>
      </c>
      <c r="GW1292" s="361" t="s">
        <v>607</v>
      </c>
      <c r="GX1292" s="361" t="s">
        <v>607</v>
      </c>
      <c r="GY1292" s="361" t="s">
        <v>607</v>
      </c>
      <c r="GZ1292" s="361" t="s">
        <v>607</v>
      </c>
      <c r="HA1292" s="361" t="s">
        <v>607</v>
      </c>
      <c r="HB1292" s="361" t="s">
        <v>607</v>
      </c>
      <c r="HC1292" s="361" t="s">
        <v>607</v>
      </c>
      <c r="HD1292" s="361" t="s">
        <v>607</v>
      </c>
      <c r="HE1292" s="361" t="s">
        <v>607</v>
      </c>
      <c r="HF1292" s="361" t="s">
        <v>607</v>
      </c>
      <c r="HG1292" s="361" t="s">
        <v>607</v>
      </c>
      <c r="HH1292" s="361" t="s">
        <v>607</v>
      </c>
      <c r="HI1292" s="361" t="s">
        <v>607</v>
      </c>
      <c r="HJ1292" s="361" t="s">
        <v>607</v>
      </c>
      <c r="HK1292" s="361" t="s">
        <v>607</v>
      </c>
      <c r="HL1292" s="361" t="s">
        <v>607</v>
      </c>
      <c r="HM1292" s="361" t="s">
        <v>607</v>
      </c>
      <c r="HN1292" s="361" t="s">
        <v>607</v>
      </c>
      <c r="HO1292" s="361" t="s">
        <v>607</v>
      </c>
      <c r="HP1292" s="361" t="s">
        <v>607</v>
      </c>
      <c r="HQ1292" s="361" t="s">
        <v>607</v>
      </c>
      <c r="HR1292" s="361" t="s">
        <v>607</v>
      </c>
      <c r="HS1292" s="361" t="s">
        <v>607</v>
      </c>
      <c r="HT1292" s="361" t="s">
        <v>607</v>
      </c>
      <c r="HU1292" s="361" t="s">
        <v>607</v>
      </c>
      <c r="HV1292" s="361" t="s">
        <v>607</v>
      </c>
      <c r="HW1292" s="361" t="s">
        <v>607</v>
      </c>
      <c r="HX1292" s="361" t="s">
        <v>607</v>
      </c>
      <c r="HY1292" s="361" t="s">
        <v>607</v>
      </c>
      <c r="HZ1292" s="361" t="s">
        <v>607</v>
      </c>
      <c r="IA1292" s="361" t="s">
        <v>607</v>
      </c>
      <c r="IB1292" s="361" t="s">
        <v>607</v>
      </c>
      <c r="IC1292" s="361" t="s">
        <v>607</v>
      </c>
      <c r="ID1292" s="361" t="s">
        <v>607</v>
      </c>
      <c r="IE1292" s="361" t="s">
        <v>607</v>
      </c>
      <c r="IF1292" s="361" t="s">
        <v>607</v>
      </c>
      <c r="IG1292" s="361" t="s">
        <v>607</v>
      </c>
      <c r="IH1292" s="361" t="s">
        <v>607</v>
      </c>
      <c r="II1292" s="361" t="s">
        <v>607</v>
      </c>
      <c r="IJ1292" s="361" t="s">
        <v>607</v>
      </c>
      <c r="IK1292" s="361" t="s">
        <v>607</v>
      </c>
      <c r="IL1292" s="361" t="s">
        <v>607</v>
      </c>
      <c r="IM1292" s="361" t="s">
        <v>607</v>
      </c>
      <c r="IN1292" s="361" t="s">
        <v>607</v>
      </c>
      <c r="IO1292" s="361" t="s">
        <v>607</v>
      </c>
      <c r="IP1292" s="361" t="s">
        <v>607</v>
      </c>
      <c r="IQ1292" s="361" t="s">
        <v>607</v>
      </c>
      <c r="IR1292" s="361" t="s">
        <v>607</v>
      </c>
      <c r="IS1292" s="361" t="s">
        <v>607</v>
      </c>
      <c r="IT1292" s="361" t="s">
        <v>607</v>
      </c>
      <c r="IU1292" s="361" t="s">
        <v>607</v>
      </c>
      <c r="IV1292" s="361" t="s">
        <v>607</v>
      </c>
    </row>
    <row r="1293" spans="1:256" s="5" customFormat="1">
      <c r="A1293" s="751"/>
      <c r="B1293" s="361"/>
      <c r="C1293" s="783" t="s">
        <v>618</v>
      </c>
      <c r="D1293" s="769"/>
      <c r="E1293" s="790"/>
      <c r="F1293" s="926"/>
      <c r="G1293" s="927"/>
      <c r="H1293" s="361" t="s">
        <v>607</v>
      </c>
      <c r="I1293" s="361" t="s">
        <v>607</v>
      </c>
      <c r="J1293" s="361" t="s">
        <v>607</v>
      </c>
      <c r="K1293" s="361" t="s">
        <v>607</v>
      </c>
      <c r="L1293" s="361" t="s">
        <v>607</v>
      </c>
      <c r="M1293" s="361" t="s">
        <v>607</v>
      </c>
      <c r="N1293" s="361" t="s">
        <v>607</v>
      </c>
      <c r="O1293" s="361" t="s">
        <v>607</v>
      </c>
      <c r="P1293" s="361" t="s">
        <v>607</v>
      </c>
      <c r="Q1293" s="361" t="s">
        <v>607</v>
      </c>
      <c r="R1293" s="361" t="s">
        <v>607</v>
      </c>
      <c r="S1293" s="361" t="s">
        <v>607</v>
      </c>
      <c r="T1293" s="361" t="s">
        <v>607</v>
      </c>
      <c r="U1293" s="361" t="s">
        <v>607</v>
      </c>
      <c r="V1293" s="361" t="s">
        <v>607</v>
      </c>
      <c r="W1293" s="361" t="s">
        <v>607</v>
      </c>
      <c r="X1293" s="361" t="s">
        <v>607</v>
      </c>
      <c r="Y1293" s="361" t="s">
        <v>607</v>
      </c>
      <c r="Z1293" s="361" t="s">
        <v>607</v>
      </c>
      <c r="AA1293" s="361" t="s">
        <v>607</v>
      </c>
      <c r="AB1293" s="361" t="s">
        <v>607</v>
      </c>
      <c r="AC1293" s="361" t="s">
        <v>607</v>
      </c>
      <c r="AD1293" s="361" t="s">
        <v>607</v>
      </c>
      <c r="AE1293" s="361" t="s">
        <v>607</v>
      </c>
      <c r="AF1293" s="361" t="s">
        <v>607</v>
      </c>
      <c r="AG1293" s="361" t="s">
        <v>607</v>
      </c>
      <c r="AH1293" s="361" t="s">
        <v>607</v>
      </c>
      <c r="AI1293" s="361" t="s">
        <v>607</v>
      </c>
      <c r="AJ1293" s="361" t="s">
        <v>607</v>
      </c>
      <c r="AK1293" s="361" t="s">
        <v>607</v>
      </c>
      <c r="AL1293" s="361" t="s">
        <v>607</v>
      </c>
      <c r="AM1293" s="361" t="s">
        <v>607</v>
      </c>
      <c r="AN1293" s="361" t="s">
        <v>607</v>
      </c>
      <c r="AO1293" s="361" t="s">
        <v>607</v>
      </c>
      <c r="AP1293" s="361" t="s">
        <v>607</v>
      </c>
      <c r="AQ1293" s="361" t="s">
        <v>607</v>
      </c>
      <c r="AR1293" s="361" t="s">
        <v>607</v>
      </c>
      <c r="AS1293" s="361" t="s">
        <v>607</v>
      </c>
      <c r="AT1293" s="361" t="s">
        <v>607</v>
      </c>
      <c r="AU1293" s="361" t="s">
        <v>607</v>
      </c>
      <c r="AV1293" s="361" t="s">
        <v>607</v>
      </c>
      <c r="AW1293" s="361" t="s">
        <v>607</v>
      </c>
      <c r="AX1293" s="361" t="s">
        <v>607</v>
      </c>
      <c r="AY1293" s="361" t="s">
        <v>607</v>
      </c>
      <c r="AZ1293" s="361" t="s">
        <v>607</v>
      </c>
      <c r="BA1293" s="361" t="s">
        <v>607</v>
      </c>
      <c r="BB1293" s="361" t="s">
        <v>607</v>
      </c>
      <c r="BC1293" s="361" t="s">
        <v>607</v>
      </c>
      <c r="BD1293" s="361" t="s">
        <v>607</v>
      </c>
      <c r="BE1293" s="361" t="s">
        <v>607</v>
      </c>
      <c r="BF1293" s="361" t="s">
        <v>607</v>
      </c>
      <c r="BG1293" s="361" t="s">
        <v>607</v>
      </c>
      <c r="BH1293" s="361" t="s">
        <v>607</v>
      </c>
      <c r="BI1293" s="361" t="s">
        <v>607</v>
      </c>
      <c r="BJ1293" s="361" t="s">
        <v>607</v>
      </c>
      <c r="BK1293" s="361" t="s">
        <v>607</v>
      </c>
      <c r="BL1293" s="361" t="s">
        <v>607</v>
      </c>
      <c r="BM1293" s="361" t="s">
        <v>607</v>
      </c>
      <c r="BN1293" s="361" t="s">
        <v>607</v>
      </c>
      <c r="BO1293" s="361" t="s">
        <v>607</v>
      </c>
      <c r="BP1293" s="361" t="s">
        <v>607</v>
      </c>
      <c r="BQ1293" s="361" t="s">
        <v>607</v>
      </c>
      <c r="BR1293" s="361" t="s">
        <v>607</v>
      </c>
      <c r="BS1293" s="361" t="s">
        <v>607</v>
      </c>
      <c r="BT1293" s="361" t="s">
        <v>607</v>
      </c>
      <c r="BU1293" s="361" t="s">
        <v>607</v>
      </c>
      <c r="BV1293" s="361" t="s">
        <v>607</v>
      </c>
      <c r="BW1293" s="361" t="s">
        <v>607</v>
      </c>
      <c r="BX1293" s="361" t="s">
        <v>607</v>
      </c>
      <c r="BY1293" s="361" t="s">
        <v>607</v>
      </c>
      <c r="BZ1293" s="361" t="s">
        <v>607</v>
      </c>
      <c r="CA1293" s="361" t="s">
        <v>607</v>
      </c>
      <c r="CB1293" s="361" t="s">
        <v>607</v>
      </c>
      <c r="CC1293" s="361" t="s">
        <v>607</v>
      </c>
      <c r="CD1293" s="361" t="s">
        <v>607</v>
      </c>
      <c r="CE1293" s="361" t="s">
        <v>607</v>
      </c>
      <c r="CF1293" s="361" t="s">
        <v>607</v>
      </c>
      <c r="CG1293" s="361" t="s">
        <v>607</v>
      </c>
      <c r="CH1293" s="361" t="s">
        <v>607</v>
      </c>
      <c r="CI1293" s="361" t="s">
        <v>607</v>
      </c>
      <c r="CJ1293" s="361" t="s">
        <v>607</v>
      </c>
      <c r="CK1293" s="361" t="s">
        <v>607</v>
      </c>
      <c r="CL1293" s="361" t="s">
        <v>607</v>
      </c>
      <c r="CM1293" s="361" t="s">
        <v>607</v>
      </c>
      <c r="CN1293" s="361" t="s">
        <v>607</v>
      </c>
      <c r="CO1293" s="361" t="s">
        <v>607</v>
      </c>
      <c r="CP1293" s="361" t="s">
        <v>607</v>
      </c>
      <c r="CQ1293" s="361" t="s">
        <v>607</v>
      </c>
      <c r="CR1293" s="361" t="s">
        <v>607</v>
      </c>
      <c r="CS1293" s="361" t="s">
        <v>607</v>
      </c>
      <c r="CT1293" s="361" t="s">
        <v>607</v>
      </c>
      <c r="CU1293" s="361" t="s">
        <v>607</v>
      </c>
      <c r="CV1293" s="361" t="s">
        <v>607</v>
      </c>
      <c r="CW1293" s="361" t="s">
        <v>607</v>
      </c>
      <c r="CX1293" s="361" t="s">
        <v>607</v>
      </c>
      <c r="CY1293" s="361" t="s">
        <v>607</v>
      </c>
      <c r="CZ1293" s="361" t="s">
        <v>607</v>
      </c>
      <c r="DA1293" s="361" t="s">
        <v>607</v>
      </c>
      <c r="DB1293" s="361" t="s">
        <v>607</v>
      </c>
      <c r="DC1293" s="361" t="s">
        <v>607</v>
      </c>
      <c r="DD1293" s="361" t="s">
        <v>607</v>
      </c>
      <c r="DE1293" s="361" t="s">
        <v>607</v>
      </c>
      <c r="DF1293" s="361" t="s">
        <v>607</v>
      </c>
      <c r="DG1293" s="361" t="s">
        <v>607</v>
      </c>
      <c r="DH1293" s="361" t="s">
        <v>607</v>
      </c>
      <c r="DI1293" s="361" t="s">
        <v>607</v>
      </c>
      <c r="DJ1293" s="361" t="s">
        <v>607</v>
      </c>
      <c r="DK1293" s="361" t="s">
        <v>607</v>
      </c>
      <c r="DL1293" s="361" t="s">
        <v>607</v>
      </c>
      <c r="DM1293" s="361" t="s">
        <v>607</v>
      </c>
      <c r="DN1293" s="361" t="s">
        <v>607</v>
      </c>
      <c r="DO1293" s="361" t="s">
        <v>607</v>
      </c>
      <c r="DP1293" s="361" t="s">
        <v>607</v>
      </c>
      <c r="DQ1293" s="361" t="s">
        <v>607</v>
      </c>
      <c r="DR1293" s="361" t="s">
        <v>607</v>
      </c>
      <c r="DS1293" s="361" t="s">
        <v>607</v>
      </c>
      <c r="DT1293" s="361" t="s">
        <v>607</v>
      </c>
      <c r="DU1293" s="361" t="s">
        <v>607</v>
      </c>
      <c r="DV1293" s="361" t="s">
        <v>607</v>
      </c>
      <c r="DW1293" s="361" t="s">
        <v>607</v>
      </c>
      <c r="DX1293" s="361" t="s">
        <v>607</v>
      </c>
      <c r="DY1293" s="361" t="s">
        <v>607</v>
      </c>
      <c r="DZ1293" s="361" t="s">
        <v>607</v>
      </c>
      <c r="EA1293" s="361" t="s">
        <v>607</v>
      </c>
      <c r="EB1293" s="361" t="s">
        <v>607</v>
      </c>
      <c r="EC1293" s="361" t="s">
        <v>607</v>
      </c>
      <c r="ED1293" s="361" t="s">
        <v>607</v>
      </c>
      <c r="EE1293" s="361" t="s">
        <v>607</v>
      </c>
      <c r="EF1293" s="361" t="s">
        <v>607</v>
      </c>
      <c r="EG1293" s="361" t="s">
        <v>607</v>
      </c>
      <c r="EH1293" s="361" t="s">
        <v>607</v>
      </c>
      <c r="EI1293" s="361" t="s">
        <v>607</v>
      </c>
      <c r="EJ1293" s="361" t="s">
        <v>607</v>
      </c>
      <c r="EK1293" s="361" t="s">
        <v>607</v>
      </c>
      <c r="EL1293" s="361" t="s">
        <v>607</v>
      </c>
      <c r="EM1293" s="361" t="s">
        <v>607</v>
      </c>
      <c r="EN1293" s="361" t="s">
        <v>607</v>
      </c>
      <c r="EO1293" s="361" t="s">
        <v>607</v>
      </c>
      <c r="EP1293" s="361" t="s">
        <v>607</v>
      </c>
      <c r="EQ1293" s="361" t="s">
        <v>607</v>
      </c>
      <c r="ER1293" s="361" t="s">
        <v>607</v>
      </c>
      <c r="ES1293" s="361" t="s">
        <v>607</v>
      </c>
      <c r="ET1293" s="361" t="s">
        <v>607</v>
      </c>
      <c r="EU1293" s="361" t="s">
        <v>607</v>
      </c>
      <c r="EV1293" s="361" t="s">
        <v>607</v>
      </c>
      <c r="EW1293" s="361" t="s">
        <v>607</v>
      </c>
      <c r="EX1293" s="361" t="s">
        <v>607</v>
      </c>
      <c r="EY1293" s="361" t="s">
        <v>607</v>
      </c>
      <c r="EZ1293" s="361" t="s">
        <v>607</v>
      </c>
      <c r="FA1293" s="361" t="s">
        <v>607</v>
      </c>
      <c r="FB1293" s="361" t="s">
        <v>607</v>
      </c>
      <c r="FC1293" s="361" t="s">
        <v>607</v>
      </c>
      <c r="FD1293" s="361" t="s">
        <v>607</v>
      </c>
      <c r="FE1293" s="361" t="s">
        <v>607</v>
      </c>
      <c r="FF1293" s="361" t="s">
        <v>607</v>
      </c>
      <c r="FG1293" s="361" t="s">
        <v>607</v>
      </c>
      <c r="FH1293" s="361" t="s">
        <v>607</v>
      </c>
      <c r="FI1293" s="361" t="s">
        <v>607</v>
      </c>
      <c r="FJ1293" s="361" t="s">
        <v>607</v>
      </c>
      <c r="FK1293" s="361" t="s">
        <v>607</v>
      </c>
      <c r="FL1293" s="361" t="s">
        <v>607</v>
      </c>
      <c r="FM1293" s="361" t="s">
        <v>607</v>
      </c>
      <c r="FN1293" s="361" t="s">
        <v>607</v>
      </c>
      <c r="FO1293" s="361" t="s">
        <v>607</v>
      </c>
      <c r="FP1293" s="361" t="s">
        <v>607</v>
      </c>
      <c r="FQ1293" s="361" t="s">
        <v>607</v>
      </c>
      <c r="FR1293" s="361" t="s">
        <v>607</v>
      </c>
      <c r="FS1293" s="361" t="s">
        <v>607</v>
      </c>
      <c r="FT1293" s="361" t="s">
        <v>607</v>
      </c>
      <c r="FU1293" s="361" t="s">
        <v>607</v>
      </c>
      <c r="FV1293" s="361" t="s">
        <v>607</v>
      </c>
      <c r="FW1293" s="361" t="s">
        <v>607</v>
      </c>
      <c r="FX1293" s="361" t="s">
        <v>607</v>
      </c>
      <c r="FY1293" s="361" t="s">
        <v>607</v>
      </c>
      <c r="FZ1293" s="361" t="s">
        <v>607</v>
      </c>
      <c r="GA1293" s="361" t="s">
        <v>607</v>
      </c>
      <c r="GB1293" s="361" t="s">
        <v>607</v>
      </c>
      <c r="GC1293" s="361" t="s">
        <v>607</v>
      </c>
      <c r="GD1293" s="361" t="s">
        <v>607</v>
      </c>
      <c r="GE1293" s="361" t="s">
        <v>607</v>
      </c>
      <c r="GF1293" s="361" t="s">
        <v>607</v>
      </c>
      <c r="GG1293" s="361" t="s">
        <v>607</v>
      </c>
      <c r="GH1293" s="361" t="s">
        <v>607</v>
      </c>
      <c r="GI1293" s="361" t="s">
        <v>607</v>
      </c>
      <c r="GJ1293" s="361" t="s">
        <v>607</v>
      </c>
      <c r="GK1293" s="361" t="s">
        <v>607</v>
      </c>
      <c r="GL1293" s="361" t="s">
        <v>607</v>
      </c>
      <c r="GM1293" s="361" t="s">
        <v>607</v>
      </c>
      <c r="GN1293" s="361" t="s">
        <v>607</v>
      </c>
      <c r="GO1293" s="361" t="s">
        <v>607</v>
      </c>
      <c r="GP1293" s="361" t="s">
        <v>607</v>
      </c>
      <c r="GQ1293" s="361" t="s">
        <v>607</v>
      </c>
      <c r="GR1293" s="361" t="s">
        <v>607</v>
      </c>
      <c r="GS1293" s="361" t="s">
        <v>607</v>
      </c>
      <c r="GT1293" s="361" t="s">
        <v>607</v>
      </c>
      <c r="GU1293" s="361" t="s">
        <v>607</v>
      </c>
      <c r="GV1293" s="361" t="s">
        <v>607</v>
      </c>
      <c r="GW1293" s="361" t="s">
        <v>607</v>
      </c>
      <c r="GX1293" s="361" t="s">
        <v>607</v>
      </c>
      <c r="GY1293" s="361" t="s">
        <v>607</v>
      </c>
      <c r="GZ1293" s="361" t="s">
        <v>607</v>
      </c>
      <c r="HA1293" s="361" t="s">
        <v>607</v>
      </c>
      <c r="HB1293" s="361" t="s">
        <v>607</v>
      </c>
      <c r="HC1293" s="361" t="s">
        <v>607</v>
      </c>
      <c r="HD1293" s="361" t="s">
        <v>607</v>
      </c>
      <c r="HE1293" s="361" t="s">
        <v>607</v>
      </c>
      <c r="HF1293" s="361" t="s">
        <v>607</v>
      </c>
      <c r="HG1293" s="361" t="s">
        <v>607</v>
      </c>
      <c r="HH1293" s="361" t="s">
        <v>607</v>
      </c>
      <c r="HI1293" s="361" t="s">
        <v>607</v>
      </c>
      <c r="HJ1293" s="361" t="s">
        <v>607</v>
      </c>
      <c r="HK1293" s="361" t="s">
        <v>607</v>
      </c>
      <c r="HL1293" s="361" t="s">
        <v>607</v>
      </c>
      <c r="HM1293" s="361" t="s">
        <v>607</v>
      </c>
      <c r="HN1293" s="361" t="s">
        <v>607</v>
      </c>
      <c r="HO1293" s="361" t="s">
        <v>607</v>
      </c>
      <c r="HP1293" s="361" t="s">
        <v>607</v>
      </c>
      <c r="HQ1293" s="361" t="s">
        <v>607</v>
      </c>
      <c r="HR1293" s="361" t="s">
        <v>607</v>
      </c>
      <c r="HS1293" s="361" t="s">
        <v>607</v>
      </c>
      <c r="HT1293" s="361" t="s">
        <v>607</v>
      </c>
      <c r="HU1293" s="361" t="s">
        <v>607</v>
      </c>
      <c r="HV1293" s="361" t="s">
        <v>607</v>
      </c>
      <c r="HW1293" s="361" t="s">
        <v>607</v>
      </c>
      <c r="HX1293" s="361" t="s">
        <v>607</v>
      </c>
      <c r="HY1293" s="361" t="s">
        <v>607</v>
      </c>
      <c r="HZ1293" s="361" t="s">
        <v>607</v>
      </c>
      <c r="IA1293" s="361" t="s">
        <v>607</v>
      </c>
      <c r="IB1293" s="361" t="s">
        <v>607</v>
      </c>
      <c r="IC1293" s="361" t="s">
        <v>607</v>
      </c>
      <c r="ID1293" s="361" t="s">
        <v>607</v>
      </c>
      <c r="IE1293" s="361" t="s">
        <v>607</v>
      </c>
      <c r="IF1293" s="361" t="s">
        <v>607</v>
      </c>
      <c r="IG1293" s="361" t="s">
        <v>607</v>
      </c>
      <c r="IH1293" s="361" t="s">
        <v>607</v>
      </c>
      <c r="II1293" s="361" t="s">
        <v>607</v>
      </c>
      <c r="IJ1293" s="361" t="s">
        <v>607</v>
      </c>
      <c r="IK1293" s="361" t="s">
        <v>607</v>
      </c>
      <c r="IL1293" s="361" t="s">
        <v>607</v>
      </c>
      <c r="IM1293" s="361" t="s">
        <v>607</v>
      </c>
      <c r="IN1293" s="361" t="s">
        <v>607</v>
      </c>
      <c r="IO1293" s="361" t="s">
        <v>607</v>
      </c>
      <c r="IP1293" s="361" t="s">
        <v>607</v>
      </c>
      <c r="IQ1293" s="361" t="s">
        <v>607</v>
      </c>
      <c r="IR1293" s="361" t="s">
        <v>607</v>
      </c>
      <c r="IS1293" s="361" t="s">
        <v>607</v>
      </c>
      <c r="IT1293" s="361" t="s">
        <v>607</v>
      </c>
      <c r="IU1293" s="361" t="s">
        <v>607</v>
      </c>
      <c r="IV1293" s="361" t="s">
        <v>607</v>
      </c>
    </row>
    <row r="1294" spans="1:256" s="5" customFormat="1" ht="193.8">
      <c r="A1294" s="751"/>
      <c r="B1294" s="361"/>
      <c r="C1294" s="785" t="s">
        <v>619</v>
      </c>
      <c r="D1294" s="769"/>
      <c r="E1294" s="790"/>
      <c r="F1294" s="926"/>
      <c r="G1294" s="927"/>
      <c r="H1294" s="361" t="s">
        <v>607</v>
      </c>
      <c r="I1294" s="361" t="s">
        <v>607</v>
      </c>
      <c r="J1294" s="361" t="s">
        <v>607</v>
      </c>
      <c r="K1294" s="361" t="s">
        <v>607</v>
      </c>
      <c r="L1294" s="361" t="s">
        <v>607</v>
      </c>
      <c r="M1294" s="361" t="s">
        <v>607</v>
      </c>
      <c r="N1294" s="361" t="s">
        <v>607</v>
      </c>
      <c r="O1294" s="361" t="s">
        <v>607</v>
      </c>
      <c r="P1294" s="361" t="s">
        <v>607</v>
      </c>
      <c r="Q1294" s="361" t="s">
        <v>607</v>
      </c>
      <c r="R1294" s="361" t="s">
        <v>607</v>
      </c>
      <c r="S1294" s="361" t="s">
        <v>607</v>
      </c>
      <c r="T1294" s="361" t="s">
        <v>607</v>
      </c>
      <c r="U1294" s="361" t="s">
        <v>607</v>
      </c>
      <c r="V1294" s="361" t="s">
        <v>607</v>
      </c>
      <c r="W1294" s="361" t="s">
        <v>607</v>
      </c>
      <c r="X1294" s="361" t="s">
        <v>607</v>
      </c>
      <c r="Y1294" s="361" t="s">
        <v>607</v>
      </c>
      <c r="Z1294" s="361" t="s">
        <v>607</v>
      </c>
      <c r="AA1294" s="361" t="s">
        <v>607</v>
      </c>
      <c r="AB1294" s="361" t="s">
        <v>607</v>
      </c>
      <c r="AC1294" s="361" t="s">
        <v>607</v>
      </c>
      <c r="AD1294" s="361" t="s">
        <v>607</v>
      </c>
      <c r="AE1294" s="361" t="s">
        <v>607</v>
      </c>
      <c r="AF1294" s="361" t="s">
        <v>607</v>
      </c>
      <c r="AG1294" s="361" t="s">
        <v>607</v>
      </c>
      <c r="AH1294" s="361" t="s">
        <v>607</v>
      </c>
      <c r="AI1294" s="361" t="s">
        <v>607</v>
      </c>
      <c r="AJ1294" s="361" t="s">
        <v>607</v>
      </c>
      <c r="AK1294" s="361" t="s">
        <v>607</v>
      </c>
      <c r="AL1294" s="361" t="s">
        <v>607</v>
      </c>
      <c r="AM1294" s="361" t="s">
        <v>607</v>
      </c>
      <c r="AN1294" s="361" t="s">
        <v>607</v>
      </c>
      <c r="AO1294" s="361" t="s">
        <v>607</v>
      </c>
      <c r="AP1294" s="361" t="s">
        <v>607</v>
      </c>
      <c r="AQ1294" s="361" t="s">
        <v>607</v>
      </c>
      <c r="AR1294" s="361" t="s">
        <v>607</v>
      </c>
      <c r="AS1294" s="361" t="s">
        <v>607</v>
      </c>
      <c r="AT1294" s="361" t="s">
        <v>607</v>
      </c>
      <c r="AU1294" s="361" t="s">
        <v>607</v>
      </c>
      <c r="AV1294" s="361" t="s">
        <v>607</v>
      </c>
      <c r="AW1294" s="361" t="s">
        <v>607</v>
      </c>
      <c r="AX1294" s="361" t="s">
        <v>607</v>
      </c>
      <c r="AY1294" s="361" t="s">
        <v>607</v>
      </c>
      <c r="AZ1294" s="361" t="s">
        <v>607</v>
      </c>
      <c r="BA1294" s="361" t="s">
        <v>607</v>
      </c>
      <c r="BB1294" s="361" t="s">
        <v>607</v>
      </c>
      <c r="BC1294" s="361" t="s">
        <v>607</v>
      </c>
      <c r="BD1294" s="361" t="s">
        <v>607</v>
      </c>
      <c r="BE1294" s="361" t="s">
        <v>607</v>
      </c>
      <c r="BF1294" s="361" t="s">
        <v>607</v>
      </c>
      <c r="BG1294" s="361" t="s">
        <v>607</v>
      </c>
      <c r="BH1294" s="361" t="s">
        <v>607</v>
      </c>
      <c r="BI1294" s="361" t="s">
        <v>607</v>
      </c>
      <c r="BJ1294" s="361" t="s">
        <v>607</v>
      </c>
      <c r="BK1294" s="361" t="s">
        <v>607</v>
      </c>
      <c r="BL1294" s="361" t="s">
        <v>607</v>
      </c>
      <c r="BM1294" s="361" t="s">
        <v>607</v>
      </c>
      <c r="BN1294" s="361" t="s">
        <v>607</v>
      </c>
      <c r="BO1294" s="361" t="s">
        <v>607</v>
      </c>
      <c r="BP1294" s="361" t="s">
        <v>607</v>
      </c>
      <c r="BQ1294" s="361" t="s">
        <v>607</v>
      </c>
      <c r="BR1294" s="361" t="s">
        <v>607</v>
      </c>
      <c r="BS1294" s="361" t="s">
        <v>607</v>
      </c>
      <c r="BT1294" s="361" t="s">
        <v>607</v>
      </c>
      <c r="BU1294" s="361" t="s">
        <v>607</v>
      </c>
      <c r="BV1294" s="361" t="s">
        <v>607</v>
      </c>
      <c r="BW1294" s="361" t="s">
        <v>607</v>
      </c>
      <c r="BX1294" s="361" t="s">
        <v>607</v>
      </c>
      <c r="BY1294" s="361" t="s">
        <v>607</v>
      </c>
      <c r="BZ1294" s="361" t="s">
        <v>607</v>
      </c>
      <c r="CA1294" s="361" t="s">
        <v>607</v>
      </c>
      <c r="CB1294" s="361" t="s">
        <v>607</v>
      </c>
      <c r="CC1294" s="361" t="s">
        <v>607</v>
      </c>
      <c r="CD1294" s="361" t="s">
        <v>607</v>
      </c>
      <c r="CE1294" s="361" t="s">
        <v>607</v>
      </c>
      <c r="CF1294" s="361" t="s">
        <v>607</v>
      </c>
      <c r="CG1294" s="361" t="s">
        <v>607</v>
      </c>
      <c r="CH1294" s="361" t="s">
        <v>607</v>
      </c>
      <c r="CI1294" s="361" t="s">
        <v>607</v>
      </c>
      <c r="CJ1294" s="361" t="s">
        <v>607</v>
      </c>
      <c r="CK1294" s="361" t="s">
        <v>607</v>
      </c>
      <c r="CL1294" s="361" t="s">
        <v>607</v>
      </c>
      <c r="CM1294" s="361" t="s">
        <v>607</v>
      </c>
      <c r="CN1294" s="361" t="s">
        <v>607</v>
      </c>
      <c r="CO1294" s="361" t="s">
        <v>607</v>
      </c>
      <c r="CP1294" s="361" t="s">
        <v>607</v>
      </c>
      <c r="CQ1294" s="361" t="s">
        <v>607</v>
      </c>
      <c r="CR1294" s="361" t="s">
        <v>607</v>
      </c>
      <c r="CS1294" s="361" t="s">
        <v>607</v>
      </c>
      <c r="CT1294" s="361" t="s">
        <v>607</v>
      </c>
      <c r="CU1294" s="361" t="s">
        <v>607</v>
      </c>
      <c r="CV1294" s="361" t="s">
        <v>607</v>
      </c>
      <c r="CW1294" s="361" t="s">
        <v>607</v>
      </c>
      <c r="CX1294" s="361" t="s">
        <v>607</v>
      </c>
      <c r="CY1294" s="361" t="s">
        <v>607</v>
      </c>
      <c r="CZ1294" s="361" t="s">
        <v>607</v>
      </c>
      <c r="DA1294" s="361" t="s">
        <v>607</v>
      </c>
      <c r="DB1294" s="361" t="s">
        <v>607</v>
      </c>
      <c r="DC1294" s="361" t="s">
        <v>607</v>
      </c>
      <c r="DD1294" s="361" t="s">
        <v>607</v>
      </c>
      <c r="DE1294" s="361" t="s">
        <v>607</v>
      </c>
      <c r="DF1294" s="361" t="s">
        <v>607</v>
      </c>
      <c r="DG1294" s="361" t="s">
        <v>607</v>
      </c>
      <c r="DH1294" s="361" t="s">
        <v>607</v>
      </c>
      <c r="DI1294" s="361" t="s">
        <v>607</v>
      </c>
      <c r="DJ1294" s="361" t="s">
        <v>607</v>
      </c>
      <c r="DK1294" s="361" t="s">
        <v>607</v>
      </c>
      <c r="DL1294" s="361" t="s">
        <v>607</v>
      </c>
      <c r="DM1294" s="361" t="s">
        <v>607</v>
      </c>
      <c r="DN1294" s="361" t="s">
        <v>607</v>
      </c>
      <c r="DO1294" s="361" t="s">
        <v>607</v>
      </c>
      <c r="DP1294" s="361" t="s">
        <v>607</v>
      </c>
      <c r="DQ1294" s="361" t="s">
        <v>607</v>
      </c>
      <c r="DR1294" s="361" t="s">
        <v>607</v>
      </c>
      <c r="DS1294" s="361" t="s">
        <v>607</v>
      </c>
      <c r="DT1294" s="361" t="s">
        <v>607</v>
      </c>
      <c r="DU1294" s="361" t="s">
        <v>607</v>
      </c>
      <c r="DV1294" s="361" t="s">
        <v>607</v>
      </c>
      <c r="DW1294" s="361" t="s">
        <v>607</v>
      </c>
      <c r="DX1294" s="361" t="s">
        <v>607</v>
      </c>
      <c r="DY1294" s="361" t="s">
        <v>607</v>
      </c>
      <c r="DZ1294" s="361" t="s">
        <v>607</v>
      </c>
      <c r="EA1294" s="361" t="s">
        <v>607</v>
      </c>
      <c r="EB1294" s="361" t="s">
        <v>607</v>
      </c>
      <c r="EC1294" s="361" t="s">
        <v>607</v>
      </c>
      <c r="ED1294" s="361" t="s">
        <v>607</v>
      </c>
      <c r="EE1294" s="361" t="s">
        <v>607</v>
      </c>
      <c r="EF1294" s="361" t="s">
        <v>607</v>
      </c>
      <c r="EG1294" s="361" t="s">
        <v>607</v>
      </c>
      <c r="EH1294" s="361" t="s">
        <v>607</v>
      </c>
      <c r="EI1294" s="361" t="s">
        <v>607</v>
      </c>
      <c r="EJ1294" s="361" t="s">
        <v>607</v>
      </c>
      <c r="EK1294" s="361" t="s">
        <v>607</v>
      </c>
      <c r="EL1294" s="361" t="s">
        <v>607</v>
      </c>
      <c r="EM1294" s="361" t="s">
        <v>607</v>
      </c>
      <c r="EN1294" s="361" t="s">
        <v>607</v>
      </c>
      <c r="EO1294" s="361" t="s">
        <v>607</v>
      </c>
      <c r="EP1294" s="361" t="s">
        <v>607</v>
      </c>
      <c r="EQ1294" s="361" t="s">
        <v>607</v>
      </c>
      <c r="ER1294" s="361" t="s">
        <v>607</v>
      </c>
      <c r="ES1294" s="361" t="s">
        <v>607</v>
      </c>
      <c r="ET1294" s="361" t="s">
        <v>607</v>
      </c>
      <c r="EU1294" s="361" t="s">
        <v>607</v>
      </c>
      <c r="EV1294" s="361" t="s">
        <v>607</v>
      </c>
      <c r="EW1294" s="361" t="s">
        <v>607</v>
      </c>
      <c r="EX1294" s="361" t="s">
        <v>607</v>
      </c>
      <c r="EY1294" s="361" t="s">
        <v>607</v>
      </c>
      <c r="EZ1294" s="361" t="s">
        <v>607</v>
      </c>
      <c r="FA1294" s="361" t="s">
        <v>607</v>
      </c>
      <c r="FB1294" s="361" t="s">
        <v>607</v>
      </c>
      <c r="FC1294" s="361" t="s">
        <v>607</v>
      </c>
      <c r="FD1294" s="361" t="s">
        <v>607</v>
      </c>
      <c r="FE1294" s="361" t="s">
        <v>607</v>
      </c>
      <c r="FF1294" s="361" t="s">
        <v>607</v>
      </c>
      <c r="FG1294" s="361" t="s">
        <v>607</v>
      </c>
      <c r="FH1294" s="361" t="s">
        <v>607</v>
      </c>
      <c r="FI1294" s="361" t="s">
        <v>607</v>
      </c>
      <c r="FJ1294" s="361" t="s">
        <v>607</v>
      </c>
      <c r="FK1294" s="361" t="s">
        <v>607</v>
      </c>
      <c r="FL1294" s="361" t="s">
        <v>607</v>
      </c>
      <c r="FM1294" s="361" t="s">
        <v>607</v>
      </c>
      <c r="FN1294" s="361" t="s">
        <v>607</v>
      </c>
      <c r="FO1294" s="361" t="s">
        <v>607</v>
      </c>
      <c r="FP1294" s="361" t="s">
        <v>607</v>
      </c>
      <c r="FQ1294" s="361" t="s">
        <v>607</v>
      </c>
      <c r="FR1294" s="361" t="s">
        <v>607</v>
      </c>
      <c r="FS1294" s="361" t="s">
        <v>607</v>
      </c>
      <c r="FT1294" s="361" t="s">
        <v>607</v>
      </c>
      <c r="FU1294" s="361" t="s">
        <v>607</v>
      </c>
      <c r="FV1294" s="361" t="s">
        <v>607</v>
      </c>
      <c r="FW1294" s="361" t="s">
        <v>607</v>
      </c>
      <c r="FX1294" s="361" t="s">
        <v>607</v>
      </c>
      <c r="FY1294" s="361" t="s">
        <v>607</v>
      </c>
      <c r="FZ1294" s="361" t="s">
        <v>607</v>
      </c>
      <c r="GA1294" s="361" t="s">
        <v>607</v>
      </c>
      <c r="GB1294" s="361" t="s">
        <v>607</v>
      </c>
      <c r="GC1294" s="361" t="s">
        <v>607</v>
      </c>
      <c r="GD1294" s="361" t="s">
        <v>607</v>
      </c>
      <c r="GE1294" s="361" t="s">
        <v>607</v>
      </c>
      <c r="GF1294" s="361" t="s">
        <v>607</v>
      </c>
      <c r="GG1294" s="361" t="s">
        <v>607</v>
      </c>
      <c r="GH1294" s="361" t="s">
        <v>607</v>
      </c>
      <c r="GI1294" s="361" t="s">
        <v>607</v>
      </c>
      <c r="GJ1294" s="361" t="s">
        <v>607</v>
      </c>
      <c r="GK1294" s="361" t="s">
        <v>607</v>
      </c>
      <c r="GL1294" s="361" t="s">
        <v>607</v>
      </c>
      <c r="GM1294" s="361" t="s">
        <v>607</v>
      </c>
      <c r="GN1294" s="361" t="s">
        <v>607</v>
      </c>
      <c r="GO1294" s="361" t="s">
        <v>607</v>
      </c>
      <c r="GP1294" s="361" t="s">
        <v>607</v>
      </c>
      <c r="GQ1294" s="361" t="s">
        <v>607</v>
      </c>
      <c r="GR1294" s="361" t="s">
        <v>607</v>
      </c>
      <c r="GS1294" s="361" t="s">
        <v>607</v>
      </c>
      <c r="GT1294" s="361" t="s">
        <v>607</v>
      </c>
      <c r="GU1294" s="361" t="s">
        <v>607</v>
      </c>
      <c r="GV1294" s="361" t="s">
        <v>607</v>
      </c>
      <c r="GW1294" s="361" t="s">
        <v>607</v>
      </c>
      <c r="GX1294" s="361" t="s">
        <v>607</v>
      </c>
      <c r="GY1294" s="361" t="s">
        <v>607</v>
      </c>
      <c r="GZ1294" s="361" t="s">
        <v>607</v>
      </c>
      <c r="HA1294" s="361" t="s">
        <v>607</v>
      </c>
      <c r="HB1294" s="361" t="s">
        <v>607</v>
      </c>
      <c r="HC1294" s="361" t="s">
        <v>607</v>
      </c>
      <c r="HD1294" s="361" t="s">
        <v>607</v>
      </c>
      <c r="HE1294" s="361" t="s">
        <v>607</v>
      </c>
      <c r="HF1294" s="361" t="s">
        <v>607</v>
      </c>
      <c r="HG1294" s="361" t="s">
        <v>607</v>
      </c>
      <c r="HH1294" s="361" t="s">
        <v>607</v>
      </c>
      <c r="HI1294" s="361" t="s">
        <v>607</v>
      </c>
      <c r="HJ1294" s="361" t="s">
        <v>607</v>
      </c>
      <c r="HK1294" s="361" t="s">
        <v>607</v>
      </c>
      <c r="HL1294" s="361" t="s">
        <v>607</v>
      </c>
      <c r="HM1294" s="361" t="s">
        <v>607</v>
      </c>
      <c r="HN1294" s="361" t="s">
        <v>607</v>
      </c>
      <c r="HO1294" s="361" t="s">
        <v>607</v>
      </c>
      <c r="HP1294" s="361" t="s">
        <v>607</v>
      </c>
      <c r="HQ1294" s="361" t="s">
        <v>607</v>
      </c>
      <c r="HR1294" s="361" t="s">
        <v>607</v>
      </c>
      <c r="HS1294" s="361" t="s">
        <v>607</v>
      </c>
      <c r="HT1294" s="361" t="s">
        <v>607</v>
      </c>
      <c r="HU1294" s="361" t="s">
        <v>607</v>
      </c>
      <c r="HV1294" s="361" t="s">
        <v>607</v>
      </c>
      <c r="HW1294" s="361" t="s">
        <v>607</v>
      </c>
      <c r="HX1294" s="361" t="s">
        <v>607</v>
      </c>
      <c r="HY1294" s="361" t="s">
        <v>607</v>
      </c>
      <c r="HZ1294" s="361" t="s">
        <v>607</v>
      </c>
      <c r="IA1294" s="361" t="s">
        <v>607</v>
      </c>
      <c r="IB1294" s="361" t="s">
        <v>607</v>
      </c>
      <c r="IC1294" s="361" t="s">
        <v>607</v>
      </c>
      <c r="ID1294" s="361" t="s">
        <v>607</v>
      </c>
      <c r="IE1294" s="361" t="s">
        <v>607</v>
      </c>
      <c r="IF1294" s="361" t="s">
        <v>607</v>
      </c>
      <c r="IG1294" s="361" t="s">
        <v>607</v>
      </c>
      <c r="IH1294" s="361" t="s">
        <v>607</v>
      </c>
      <c r="II1294" s="361" t="s">
        <v>607</v>
      </c>
      <c r="IJ1294" s="361" t="s">
        <v>607</v>
      </c>
      <c r="IK1294" s="361" t="s">
        <v>607</v>
      </c>
      <c r="IL1294" s="361" t="s">
        <v>607</v>
      </c>
      <c r="IM1294" s="361" t="s">
        <v>607</v>
      </c>
      <c r="IN1294" s="361" t="s">
        <v>607</v>
      </c>
      <c r="IO1294" s="361" t="s">
        <v>607</v>
      </c>
      <c r="IP1294" s="361" t="s">
        <v>607</v>
      </c>
      <c r="IQ1294" s="361" t="s">
        <v>607</v>
      </c>
      <c r="IR1294" s="361" t="s">
        <v>607</v>
      </c>
      <c r="IS1294" s="361" t="s">
        <v>607</v>
      </c>
      <c r="IT1294" s="361" t="s">
        <v>607</v>
      </c>
      <c r="IU1294" s="361" t="s">
        <v>607</v>
      </c>
      <c r="IV1294" s="361" t="s">
        <v>607</v>
      </c>
    </row>
    <row r="1295" spans="1:256" s="5" customFormat="1" ht="26.4">
      <c r="A1295" s="751" t="s">
        <v>607</v>
      </c>
      <c r="B1295" s="361"/>
      <c r="C1295" s="780" t="s">
        <v>620</v>
      </c>
      <c r="D1295" s="786" t="s">
        <v>52</v>
      </c>
      <c r="E1295" s="787">
        <v>1</v>
      </c>
      <c r="F1295" s="926"/>
      <c r="G1295" s="927"/>
      <c r="H1295" s="361"/>
      <c r="I1295" s="361"/>
      <c r="J1295" s="361"/>
      <c r="K1295" s="361"/>
      <c r="L1295" s="361" t="s">
        <v>607</v>
      </c>
      <c r="M1295" s="361" t="s">
        <v>607</v>
      </c>
      <c r="N1295" s="361" t="s">
        <v>607</v>
      </c>
      <c r="O1295" s="361" t="s">
        <v>607</v>
      </c>
      <c r="P1295" s="361" t="s">
        <v>607</v>
      </c>
      <c r="Q1295" s="361" t="s">
        <v>607</v>
      </c>
      <c r="R1295" s="361" t="s">
        <v>607</v>
      </c>
      <c r="S1295" s="361" t="s">
        <v>607</v>
      </c>
      <c r="T1295" s="361" t="s">
        <v>607</v>
      </c>
      <c r="U1295" s="361" t="s">
        <v>607</v>
      </c>
      <c r="V1295" s="361" t="s">
        <v>607</v>
      </c>
      <c r="W1295" s="361" t="s">
        <v>607</v>
      </c>
      <c r="X1295" s="361" t="s">
        <v>607</v>
      </c>
      <c r="Y1295" s="361" t="s">
        <v>607</v>
      </c>
      <c r="Z1295" s="361" t="s">
        <v>607</v>
      </c>
      <c r="AA1295" s="361" t="s">
        <v>607</v>
      </c>
      <c r="AB1295" s="361" t="s">
        <v>607</v>
      </c>
      <c r="AC1295" s="361" t="s">
        <v>607</v>
      </c>
      <c r="AD1295" s="361" t="s">
        <v>607</v>
      </c>
      <c r="AE1295" s="361" t="s">
        <v>607</v>
      </c>
      <c r="AF1295" s="361" t="s">
        <v>607</v>
      </c>
      <c r="AG1295" s="361" t="s">
        <v>607</v>
      </c>
      <c r="AH1295" s="361" t="s">
        <v>607</v>
      </c>
      <c r="AI1295" s="361" t="s">
        <v>607</v>
      </c>
      <c r="AJ1295" s="361" t="s">
        <v>607</v>
      </c>
      <c r="AK1295" s="361" t="s">
        <v>607</v>
      </c>
      <c r="AL1295" s="361" t="s">
        <v>607</v>
      </c>
      <c r="AM1295" s="361" t="s">
        <v>607</v>
      </c>
      <c r="AN1295" s="361" t="s">
        <v>607</v>
      </c>
      <c r="AO1295" s="361" t="s">
        <v>607</v>
      </c>
      <c r="AP1295" s="361" t="s">
        <v>607</v>
      </c>
      <c r="AQ1295" s="361" t="s">
        <v>607</v>
      </c>
      <c r="AR1295" s="361" t="s">
        <v>607</v>
      </c>
      <c r="AS1295" s="361" t="s">
        <v>607</v>
      </c>
      <c r="AT1295" s="361" t="s">
        <v>607</v>
      </c>
      <c r="AU1295" s="361" t="s">
        <v>607</v>
      </c>
      <c r="AV1295" s="361" t="s">
        <v>607</v>
      </c>
      <c r="AW1295" s="361" t="s">
        <v>607</v>
      </c>
      <c r="AX1295" s="361" t="s">
        <v>607</v>
      </c>
      <c r="AY1295" s="361" t="s">
        <v>607</v>
      </c>
      <c r="AZ1295" s="361" t="s">
        <v>607</v>
      </c>
      <c r="BA1295" s="361" t="s">
        <v>607</v>
      </c>
      <c r="BB1295" s="361" t="s">
        <v>607</v>
      </c>
      <c r="BC1295" s="361" t="s">
        <v>607</v>
      </c>
      <c r="BD1295" s="361" t="s">
        <v>607</v>
      </c>
      <c r="BE1295" s="361" t="s">
        <v>607</v>
      </c>
      <c r="BF1295" s="361" t="s">
        <v>607</v>
      </c>
      <c r="BG1295" s="361" t="s">
        <v>607</v>
      </c>
      <c r="BH1295" s="361" t="s">
        <v>607</v>
      </c>
      <c r="BI1295" s="361" t="s">
        <v>607</v>
      </c>
      <c r="BJ1295" s="361" t="s">
        <v>607</v>
      </c>
      <c r="BK1295" s="361" t="s">
        <v>607</v>
      </c>
      <c r="BL1295" s="361" t="s">
        <v>607</v>
      </c>
      <c r="BM1295" s="361" t="s">
        <v>607</v>
      </c>
      <c r="BN1295" s="361" t="s">
        <v>607</v>
      </c>
      <c r="BO1295" s="361" t="s">
        <v>607</v>
      </c>
      <c r="BP1295" s="361" t="s">
        <v>607</v>
      </c>
      <c r="BQ1295" s="361" t="s">
        <v>607</v>
      </c>
      <c r="BR1295" s="361" t="s">
        <v>607</v>
      </c>
      <c r="BS1295" s="361" t="s">
        <v>607</v>
      </c>
      <c r="BT1295" s="361" t="s">
        <v>607</v>
      </c>
      <c r="BU1295" s="361" t="s">
        <v>607</v>
      </c>
      <c r="BV1295" s="361" t="s">
        <v>607</v>
      </c>
      <c r="BW1295" s="361" t="s">
        <v>607</v>
      </c>
      <c r="BX1295" s="361" t="s">
        <v>607</v>
      </c>
      <c r="BY1295" s="361" t="s">
        <v>607</v>
      </c>
      <c r="BZ1295" s="361" t="s">
        <v>607</v>
      </c>
      <c r="CA1295" s="361" t="s">
        <v>607</v>
      </c>
      <c r="CB1295" s="361" t="s">
        <v>607</v>
      </c>
      <c r="CC1295" s="361" t="s">
        <v>607</v>
      </c>
      <c r="CD1295" s="361" t="s">
        <v>607</v>
      </c>
      <c r="CE1295" s="361" t="s">
        <v>607</v>
      </c>
      <c r="CF1295" s="361" t="s">
        <v>607</v>
      </c>
      <c r="CG1295" s="361" t="s">
        <v>607</v>
      </c>
      <c r="CH1295" s="361" t="s">
        <v>607</v>
      </c>
      <c r="CI1295" s="361" t="s">
        <v>607</v>
      </c>
      <c r="CJ1295" s="361" t="s">
        <v>607</v>
      </c>
      <c r="CK1295" s="361" t="s">
        <v>607</v>
      </c>
      <c r="CL1295" s="361" t="s">
        <v>607</v>
      </c>
      <c r="CM1295" s="361" t="s">
        <v>607</v>
      </c>
      <c r="CN1295" s="361" t="s">
        <v>607</v>
      </c>
      <c r="CO1295" s="361" t="s">
        <v>607</v>
      </c>
      <c r="CP1295" s="361" t="s">
        <v>607</v>
      </c>
      <c r="CQ1295" s="361" t="s">
        <v>607</v>
      </c>
      <c r="CR1295" s="361" t="s">
        <v>607</v>
      </c>
      <c r="CS1295" s="361" t="s">
        <v>607</v>
      </c>
      <c r="CT1295" s="361" t="s">
        <v>607</v>
      </c>
      <c r="CU1295" s="361" t="s">
        <v>607</v>
      </c>
      <c r="CV1295" s="361" t="s">
        <v>607</v>
      </c>
      <c r="CW1295" s="361" t="s">
        <v>607</v>
      </c>
      <c r="CX1295" s="361" t="s">
        <v>607</v>
      </c>
      <c r="CY1295" s="361" t="s">
        <v>607</v>
      </c>
      <c r="CZ1295" s="361" t="s">
        <v>607</v>
      </c>
      <c r="DA1295" s="361" t="s">
        <v>607</v>
      </c>
      <c r="DB1295" s="361" t="s">
        <v>607</v>
      </c>
      <c r="DC1295" s="361" t="s">
        <v>607</v>
      </c>
      <c r="DD1295" s="361" t="s">
        <v>607</v>
      </c>
      <c r="DE1295" s="361" t="s">
        <v>607</v>
      </c>
      <c r="DF1295" s="361" t="s">
        <v>607</v>
      </c>
      <c r="DG1295" s="361" t="s">
        <v>607</v>
      </c>
      <c r="DH1295" s="361" t="s">
        <v>607</v>
      </c>
      <c r="DI1295" s="361" t="s">
        <v>607</v>
      </c>
      <c r="DJ1295" s="361" t="s">
        <v>607</v>
      </c>
      <c r="DK1295" s="361" t="s">
        <v>607</v>
      </c>
      <c r="DL1295" s="361" t="s">
        <v>607</v>
      </c>
      <c r="DM1295" s="361" t="s">
        <v>607</v>
      </c>
      <c r="DN1295" s="361" t="s">
        <v>607</v>
      </c>
      <c r="DO1295" s="361" t="s">
        <v>607</v>
      </c>
      <c r="DP1295" s="361" t="s">
        <v>607</v>
      </c>
      <c r="DQ1295" s="361" t="s">
        <v>607</v>
      </c>
      <c r="DR1295" s="361" t="s">
        <v>607</v>
      </c>
      <c r="DS1295" s="361" t="s">
        <v>607</v>
      </c>
      <c r="DT1295" s="361" t="s">
        <v>607</v>
      </c>
      <c r="DU1295" s="361" t="s">
        <v>607</v>
      </c>
      <c r="DV1295" s="361" t="s">
        <v>607</v>
      </c>
      <c r="DW1295" s="361" t="s">
        <v>607</v>
      </c>
      <c r="DX1295" s="361" t="s">
        <v>607</v>
      </c>
      <c r="DY1295" s="361" t="s">
        <v>607</v>
      </c>
      <c r="DZ1295" s="361" t="s">
        <v>607</v>
      </c>
      <c r="EA1295" s="361" t="s">
        <v>607</v>
      </c>
      <c r="EB1295" s="361" t="s">
        <v>607</v>
      </c>
      <c r="EC1295" s="361" t="s">
        <v>607</v>
      </c>
      <c r="ED1295" s="361" t="s">
        <v>607</v>
      </c>
      <c r="EE1295" s="361" t="s">
        <v>607</v>
      </c>
      <c r="EF1295" s="361" t="s">
        <v>607</v>
      </c>
      <c r="EG1295" s="361" t="s">
        <v>607</v>
      </c>
      <c r="EH1295" s="361" t="s">
        <v>607</v>
      </c>
      <c r="EI1295" s="361" t="s">
        <v>607</v>
      </c>
      <c r="EJ1295" s="361" t="s">
        <v>607</v>
      </c>
      <c r="EK1295" s="361" t="s">
        <v>607</v>
      </c>
      <c r="EL1295" s="361" t="s">
        <v>607</v>
      </c>
      <c r="EM1295" s="361" t="s">
        <v>607</v>
      </c>
      <c r="EN1295" s="361" t="s">
        <v>607</v>
      </c>
      <c r="EO1295" s="361" t="s">
        <v>607</v>
      </c>
      <c r="EP1295" s="361" t="s">
        <v>607</v>
      </c>
      <c r="EQ1295" s="361" t="s">
        <v>607</v>
      </c>
      <c r="ER1295" s="361" t="s">
        <v>607</v>
      </c>
      <c r="ES1295" s="361" t="s">
        <v>607</v>
      </c>
      <c r="ET1295" s="361" t="s">
        <v>607</v>
      </c>
      <c r="EU1295" s="361" t="s">
        <v>607</v>
      </c>
      <c r="EV1295" s="361" t="s">
        <v>607</v>
      </c>
      <c r="EW1295" s="361" t="s">
        <v>607</v>
      </c>
      <c r="EX1295" s="361" t="s">
        <v>607</v>
      </c>
      <c r="EY1295" s="361" t="s">
        <v>607</v>
      </c>
      <c r="EZ1295" s="361" t="s">
        <v>607</v>
      </c>
      <c r="FA1295" s="361" t="s">
        <v>607</v>
      </c>
      <c r="FB1295" s="361" t="s">
        <v>607</v>
      </c>
      <c r="FC1295" s="361" t="s">
        <v>607</v>
      </c>
      <c r="FD1295" s="361" t="s">
        <v>607</v>
      </c>
      <c r="FE1295" s="361" t="s">
        <v>607</v>
      </c>
      <c r="FF1295" s="361" t="s">
        <v>607</v>
      </c>
      <c r="FG1295" s="361" t="s">
        <v>607</v>
      </c>
      <c r="FH1295" s="361" t="s">
        <v>607</v>
      </c>
      <c r="FI1295" s="361" t="s">
        <v>607</v>
      </c>
      <c r="FJ1295" s="361" t="s">
        <v>607</v>
      </c>
      <c r="FK1295" s="361" t="s">
        <v>607</v>
      </c>
      <c r="FL1295" s="361" t="s">
        <v>607</v>
      </c>
      <c r="FM1295" s="361" t="s">
        <v>607</v>
      </c>
      <c r="FN1295" s="361" t="s">
        <v>607</v>
      </c>
      <c r="FO1295" s="361" t="s">
        <v>607</v>
      </c>
      <c r="FP1295" s="361" t="s">
        <v>607</v>
      </c>
      <c r="FQ1295" s="361" t="s">
        <v>607</v>
      </c>
      <c r="FR1295" s="361" t="s">
        <v>607</v>
      </c>
      <c r="FS1295" s="361" t="s">
        <v>607</v>
      </c>
      <c r="FT1295" s="361" t="s">
        <v>607</v>
      </c>
      <c r="FU1295" s="361" t="s">
        <v>607</v>
      </c>
      <c r="FV1295" s="361" t="s">
        <v>607</v>
      </c>
      <c r="FW1295" s="361" t="s">
        <v>607</v>
      </c>
      <c r="FX1295" s="361" t="s">
        <v>607</v>
      </c>
      <c r="FY1295" s="361" t="s">
        <v>607</v>
      </c>
      <c r="FZ1295" s="361" t="s">
        <v>607</v>
      </c>
      <c r="GA1295" s="361" t="s">
        <v>607</v>
      </c>
      <c r="GB1295" s="361" t="s">
        <v>607</v>
      </c>
      <c r="GC1295" s="361" t="s">
        <v>607</v>
      </c>
      <c r="GD1295" s="361" t="s">
        <v>607</v>
      </c>
      <c r="GE1295" s="361" t="s">
        <v>607</v>
      </c>
      <c r="GF1295" s="361" t="s">
        <v>607</v>
      </c>
      <c r="GG1295" s="361" t="s">
        <v>607</v>
      </c>
      <c r="GH1295" s="361" t="s">
        <v>607</v>
      </c>
      <c r="GI1295" s="361" t="s">
        <v>607</v>
      </c>
      <c r="GJ1295" s="361" t="s">
        <v>607</v>
      </c>
      <c r="GK1295" s="361" t="s">
        <v>607</v>
      </c>
      <c r="GL1295" s="361" t="s">
        <v>607</v>
      </c>
      <c r="GM1295" s="361" t="s">
        <v>607</v>
      </c>
      <c r="GN1295" s="361" t="s">
        <v>607</v>
      </c>
      <c r="GO1295" s="361" t="s">
        <v>607</v>
      </c>
      <c r="GP1295" s="361" t="s">
        <v>607</v>
      </c>
      <c r="GQ1295" s="361" t="s">
        <v>607</v>
      </c>
      <c r="GR1295" s="361" t="s">
        <v>607</v>
      </c>
      <c r="GS1295" s="361" t="s">
        <v>607</v>
      </c>
      <c r="GT1295" s="361" t="s">
        <v>607</v>
      </c>
      <c r="GU1295" s="361" t="s">
        <v>607</v>
      </c>
      <c r="GV1295" s="361" t="s">
        <v>607</v>
      </c>
      <c r="GW1295" s="361" t="s">
        <v>607</v>
      </c>
      <c r="GX1295" s="361" t="s">
        <v>607</v>
      </c>
      <c r="GY1295" s="361" t="s">
        <v>607</v>
      </c>
      <c r="GZ1295" s="361" t="s">
        <v>607</v>
      </c>
      <c r="HA1295" s="361" t="s">
        <v>607</v>
      </c>
      <c r="HB1295" s="361" t="s">
        <v>607</v>
      </c>
      <c r="HC1295" s="361" t="s">
        <v>607</v>
      </c>
      <c r="HD1295" s="361" t="s">
        <v>607</v>
      </c>
      <c r="HE1295" s="361" t="s">
        <v>607</v>
      </c>
      <c r="HF1295" s="361" t="s">
        <v>607</v>
      </c>
      <c r="HG1295" s="361" t="s">
        <v>607</v>
      </c>
      <c r="HH1295" s="361" t="s">
        <v>607</v>
      </c>
      <c r="HI1295" s="361" t="s">
        <v>607</v>
      </c>
      <c r="HJ1295" s="361" t="s">
        <v>607</v>
      </c>
      <c r="HK1295" s="361" t="s">
        <v>607</v>
      </c>
      <c r="HL1295" s="361" t="s">
        <v>607</v>
      </c>
      <c r="HM1295" s="361" t="s">
        <v>607</v>
      </c>
      <c r="HN1295" s="361" t="s">
        <v>607</v>
      </c>
      <c r="HO1295" s="361" t="s">
        <v>607</v>
      </c>
      <c r="HP1295" s="361" t="s">
        <v>607</v>
      </c>
      <c r="HQ1295" s="361" t="s">
        <v>607</v>
      </c>
      <c r="HR1295" s="361" t="s">
        <v>607</v>
      </c>
      <c r="HS1295" s="361" t="s">
        <v>607</v>
      </c>
      <c r="HT1295" s="361" t="s">
        <v>607</v>
      </c>
      <c r="HU1295" s="361" t="s">
        <v>607</v>
      </c>
      <c r="HV1295" s="361" t="s">
        <v>607</v>
      </c>
      <c r="HW1295" s="361" t="s">
        <v>607</v>
      </c>
      <c r="HX1295" s="361" t="s">
        <v>607</v>
      </c>
      <c r="HY1295" s="361" t="s">
        <v>607</v>
      </c>
      <c r="HZ1295" s="361" t="s">
        <v>607</v>
      </c>
      <c r="IA1295" s="361" t="s">
        <v>607</v>
      </c>
      <c r="IB1295" s="361" t="s">
        <v>607</v>
      </c>
      <c r="IC1295" s="361" t="s">
        <v>607</v>
      </c>
      <c r="ID1295" s="361" t="s">
        <v>607</v>
      </c>
      <c r="IE1295" s="361" t="s">
        <v>607</v>
      </c>
      <c r="IF1295" s="361" t="s">
        <v>607</v>
      </c>
      <c r="IG1295" s="361" t="s">
        <v>607</v>
      </c>
      <c r="IH1295" s="361" t="s">
        <v>607</v>
      </c>
      <c r="II1295" s="361" t="s">
        <v>607</v>
      </c>
      <c r="IJ1295" s="361" t="s">
        <v>607</v>
      </c>
      <c r="IK1295" s="361" t="s">
        <v>607</v>
      </c>
      <c r="IL1295" s="361" t="s">
        <v>607</v>
      </c>
      <c r="IM1295" s="361" t="s">
        <v>607</v>
      </c>
      <c r="IN1295" s="361" t="s">
        <v>607</v>
      </c>
      <c r="IO1295" s="361" t="s">
        <v>607</v>
      </c>
      <c r="IP1295" s="361" t="s">
        <v>607</v>
      </c>
      <c r="IQ1295" s="361" t="s">
        <v>607</v>
      </c>
      <c r="IR1295" s="361" t="s">
        <v>607</v>
      </c>
      <c r="IS1295" s="361" t="s">
        <v>607</v>
      </c>
      <c r="IT1295" s="361" t="s">
        <v>607</v>
      </c>
      <c r="IU1295" s="361" t="s">
        <v>607</v>
      </c>
      <c r="IV1295" s="361" t="s">
        <v>607</v>
      </c>
    </row>
    <row r="1296" spans="1:256" s="5" customFormat="1">
      <c r="A1296" s="752"/>
      <c r="B1296" s="33"/>
      <c r="C1296" s="783" t="s">
        <v>600</v>
      </c>
      <c r="D1296" s="769"/>
      <c r="E1296" s="770"/>
      <c r="F1296" s="926"/>
      <c r="G1296" s="927"/>
    </row>
    <row r="1297" spans="1:7" s="5" customFormat="1" ht="91.2">
      <c r="A1297" s="752"/>
      <c r="B1297" s="33"/>
      <c r="C1297" s="785" t="s">
        <v>621</v>
      </c>
      <c r="D1297" s="769"/>
      <c r="E1297" s="770"/>
      <c r="F1297" s="926"/>
      <c r="G1297" s="927"/>
    </row>
    <row r="1298" spans="1:7" s="5" customFormat="1" ht="26.4">
      <c r="A1298" s="751" t="s">
        <v>607</v>
      </c>
      <c r="B1298" s="33"/>
      <c r="C1298" s="780" t="s">
        <v>622</v>
      </c>
      <c r="D1298" s="786" t="s">
        <v>52</v>
      </c>
      <c r="E1298" s="787">
        <v>1</v>
      </c>
      <c r="F1298" s="926"/>
      <c r="G1298" s="927"/>
    </row>
    <row r="1299" spans="1:7" s="5" customFormat="1">
      <c r="A1299" s="752"/>
      <c r="B1299" s="33"/>
      <c r="C1299" s="783" t="s">
        <v>600</v>
      </c>
      <c r="D1299" s="769"/>
      <c r="E1299" s="791"/>
      <c r="F1299" s="926"/>
      <c r="G1299" s="927"/>
    </row>
    <row r="1300" spans="1:7" s="5" customFormat="1" ht="91.2">
      <c r="A1300" s="752"/>
      <c r="B1300" s="33"/>
      <c r="C1300" s="785" t="s">
        <v>623</v>
      </c>
      <c r="D1300" s="769"/>
      <c r="E1300" s="770"/>
      <c r="F1300" s="926"/>
      <c r="G1300" s="927"/>
    </row>
    <row r="1301" spans="1:7" s="5" customFormat="1" ht="26.4">
      <c r="A1301" s="752"/>
      <c r="B1301" s="33"/>
      <c r="C1301" s="771" t="s">
        <v>629</v>
      </c>
      <c r="D1301" s="786"/>
      <c r="E1301" s="770"/>
      <c r="F1301" s="926"/>
      <c r="G1301" s="927"/>
    </row>
    <row r="1302" spans="1:7" s="5" customFormat="1" ht="26.4">
      <c r="A1302" s="752"/>
      <c r="B1302" s="33"/>
      <c r="C1302" s="783" t="s">
        <v>634</v>
      </c>
      <c r="D1302" s="786" t="s">
        <v>52</v>
      </c>
      <c r="E1302" s="787">
        <v>1</v>
      </c>
      <c r="F1302" s="926"/>
      <c r="G1302" s="927"/>
    </row>
    <row r="1303" spans="1:7" s="5" customFormat="1">
      <c r="A1303" s="752"/>
      <c r="B1303" s="33"/>
      <c r="C1303" s="783" t="s">
        <v>635</v>
      </c>
      <c r="D1303" s="792"/>
      <c r="E1303" s="770"/>
      <c r="F1303" s="926"/>
      <c r="G1303" s="927"/>
    </row>
    <row r="1304" spans="1:7" s="5" customFormat="1" ht="69" thickBot="1">
      <c r="A1304" s="752"/>
      <c r="B1304" s="33"/>
      <c r="C1304" s="793" t="s">
        <v>630</v>
      </c>
      <c r="D1304" s="794"/>
      <c r="E1304" s="795"/>
      <c r="F1304" s="928"/>
      <c r="G1304" s="929"/>
    </row>
    <row r="1305" spans="1:7" s="5" customFormat="1" ht="14.4" thickBot="1">
      <c r="A1305" s="754"/>
      <c r="B1305" s="33"/>
      <c r="C1305" s="799" t="s">
        <v>699</v>
      </c>
      <c r="D1305" s="800" t="s">
        <v>21</v>
      </c>
      <c r="E1305" s="798">
        <v>1</v>
      </c>
      <c r="F1305" s="797"/>
      <c r="G1305" s="796"/>
    </row>
    <row r="1306" spans="1:7" s="5" customFormat="1">
      <c r="A1306" s="193"/>
      <c r="B1306" s="33"/>
      <c r="C1306" s="294"/>
      <c r="D1306" s="294"/>
      <c r="E1306" s="194"/>
      <c r="F1306" s="163"/>
      <c r="G1306" s="163"/>
    </row>
    <row r="1307" spans="1:7" s="5" customFormat="1" ht="26.4">
      <c r="A1307" s="801" t="s">
        <v>22</v>
      </c>
      <c r="B1307" s="33"/>
      <c r="C1307" s="804" t="s">
        <v>631</v>
      </c>
      <c r="D1307" s="807" t="s">
        <v>52</v>
      </c>
      <c r="E1307" s="808">
        <v>1</v>
      </c>
      <c r="F1307" s="511"/>
      <c r="G1307" s="511">
        <f>F1307*E1307</f>
        <v>0</v>
      </c>
    </row>
    <row r="1308" spans="1:7" s="5" customFormat="1" ht="26.4">
      <c r="A1308" s="802"/>
      <c r="B1308" s="33"/>
      <c r="C1308" s="805" t="s">
        <v>632</v>
      </c>
      <c r="D1308" s="917"/>
      <c r="E1308" s="918"/>
      <c r="F1308" s="918"/>
      <c r="G1308" s="918"/>
    </row>
    <row r="1309" spans="1:7" s="5" customFormat="1" ht="102.6">
      <c r="A1309" s="803"/>
      <c r="B1309" s="33"/>
      <c r="C1309" s="806" t="s">
        <v>633</v>
      </c>
      <c r="D1309" s="919"/>
      <c r="E1309" s="920"/>
      <c r="F1309" s="920"/>
      <c r="G1309" s="920"/>
    </row>
    <row r="1310" spans="1:7" s="5" customFormat="1" ht="26.4">
      <c r="A1310" s="801" t="s">
        <v>23</v>
      </c>
      <c r="B1310" s="33"/>
      <c r="C1310" s="804" t="s">
        <v>631</v>
      </c>
      <c r="D1310" s="807" t="s">
        <v>52</v>
      </c>
      <c r="E1310" s="808">
        <v>6</v>
      </c>
      <c r="F1310" s="511"/>
      <c r="G1310" s="511">
        <f>F1310*E1310</f>
        <v>0</v>
      </c>
    </row>
    <row r="1311" spans="1:7" s="5" customFormat="1" ht="26.4">
      <c r="A1311" s="802"/>
      <c r="B1311" s="33"/>
      <c r="C1311" s="805" t="s">
        <v>636</v>
      </c>
      <c r="D1311" s="917"/>
      <c r="E1311" s="918"/>
      <c r="F1311" s="918"/>
      <c r="G1311" s="918"/>
    </row>
    <row r="1312" spans="1:7" s="5" customFormat="1" ht="136.80000000000001">
      <c r="A1312" s="803"/>
      <c r="B1312" s="33"/>
      <c r="C1312" s="806" t="s">
        <v>637</v>
      </c>
      <c r="D1312" s="919"/>
      <c r="E1312" s="920"/>
      <c r="F1312" s="920"/>
      <c r="G1312" s="920"/>
    </row>
    <row r="1313" spans="1:7" s="5" customFormat="1" ht="26.4">
      <c r="A1313" s="801" t="s">
        <v>24</v>
      </c>
      <c r="B1313" s="33"/>
      <c r="C1313" s="804" t="s">
        <v>631</v>
      </c>
      <c r="D1313" s="809" t="s">
        <v>52</v>
      </c>
      <c r="E1313" s="808">
        <v>2</v>
      </c>
      <c r="F1313" s="511"/>
      <c r="G1313" s="511">
        <f>F1313*E1313</f>
        <v>0</v>
      </c>
    </row>
    <row r="1314" spans="1:7" s="5" customFormat="1" ht="26.4">
      <c r="A1314" s="802"/>
      <c r="B1314" s="33"/>
      <c r="C1314" s="805" t="s">
        <v>638</v>
      </c>
      <c r="D1314" s="921"/>
      <c r="E1314" s="921"/>
      <c r="F1314" s="921"/>
      <c r="G1314" s="921"/>
    </row>
    <row r="1315" spans="1:7" s="5" customFormat="1">
      <c r="A1315" s="802"/>
      <c r="B1315" s="33"/>
      <c r="C1315" s="810"/>
      <c r="D1315" s="922"/>
      <c r="E1315" s="922"/>
      <c r="F1315" s="922"/>
      <c r="G1315" s="922"/>
    </row>
    <row r="1316" spans="1:7" s="5" customFormat="1" ht="159.6">
      <c r="A1316" s="803"/>
      <c r="B1316" s="33"/>
      <c r="C1316" s="806" t="s">
        <v>639</v>
      </c>
      <c r="D1316" s="922"/>
      <c r="E1316" s="922"/>
      <c r="F1316" s="922"/>
      <c r="G1316" s="922"/>
    </row>
    <row r="1317" spans="1:7" s="5" customFormat="1" ht="26.4">
      <c r="A1317" s="801" t="s">
        <v>25</v>
      </c>
      <c r="B1317" s="33"/>
      <c r="C1317" s="804" t="s">
        <v>631</v>
      </c>
      <c r="D1317" s="811" t="s">
        <v>52</v>
      </c>
      <c r="E1317" s="812">
        <v>32</v>
      </c>
      <c r="F1317" s="511"/>
      <c r="G1317" s="511">
        <f>F1317*E1317</f>
        <v>0</v>
      </c>
    </row>
    <row r="1318" spans="1:7" s="5" customFormat="1">
      <c r="A1318" s="802"/>
      <c r="B1318" s="33"/>
      <c r="C1318" s="805" t="s">
        <v>640</v>
      </c>
      <c r="D1318" s="917"/>
      <c r="E1318" s="918"/>
      <c r="F1318" s="918"/>
      <c r="G1318" s="918"/>
    </row>
    <row r="1319" spans="1:7" s="5" customFormat="1" ht="68.400000000000006">
      <c r="A1319" s="803"/>
      <c r="B1319" s="33"/>
      <c r="C1319" s="806" t="s">
        <v>641</v>
      </c>
      <c r="D1319" s="919"/>
      <c r="E1319" s="920"/>
      <c r="F1319" s="920"/>
      <c r="G1319" s="920"/>
    </row>
    <row r="1320" spans="1:7" s="5" customFormat="1">
      <c r="A1320" s="193"/>
      <c r="B1320" s="33"/>
      <c r="C1320" s="362"/>
      <c r="D1320" s="365"/>
      <c r="E1320" s="364"/>
      <c r="F1320" s="163"/>
      <c r="G1320" s="163"/>
    </row>
    <row r="1321" spans="1:7" s="5" customFormat="1" ht="26.4">
      <c r="A1321" s="801" t="s">
        <v>26</v>
      </c>
      <c r="B1321" s="33"/>
      <c r="C1321" s="804" t="s">
        <v>631</v>
      </c>
      <c r="D1321" s="814" t="s">
        <v>52</v>
      </c>
      <c r="E1321" s="813">
        <v>9</v>
      </c>
      <c r="F1321" s="511"/>
      <c r="G1321" s="511">
        <f>F1321*E1321</f>
        <v>0</v>
      </c>
    </row>
    <row r="1322" spans="1:7" s="5" customFormat="1">
      <c r="A1322" s="802"/>
      <c r="B1322" s="33"/>
      <c r="C1322" s="805" t="s">
        <v>642</v>
      </c>
      <c r="D1322" s="918"/>
      <c r="E1322" s="918"/>
      <c r="F1322" s="918"/>
      <c r="G1322" s="918"/>
    </row>
    <row r="1323" spans="1:7" s="5" customFormat="1" ht="79.8">
      <c r="A1323" s="803"/>
      <c r="B1323" s="33"/>
      <c r="C1323" s="806" t="s">
        <v>643</v>
      </c>
      <c r="D1323" s="920"/>
      <c r="E1323" s="920"/>
      <c r="F1323" s="920"/>
      <c r="G1323" s="920"/>
    </row>
    <row r="1324" spans="1:7" s="5" customFormat="1">
      <c r="A1324" s="193"/>
      <c r="B1324" s="33"/>
      <c r="C1324" s="362"/>
      <c r="D1324" s="362"/>
      <c r="E1324" s="194"/>
      <c r="F1324" s="163"/>
      <c r="G1324" s="163"/>
    </row>
    <row r="1325" spans="1:7" s="5" customFormat="1" ht="26.4">
      <c r="A1325" s="801" t="s">
        <v>28</v>
      </c>
      <c r="B1325" s="33"/>
      <c r="C1325" s="804" t="s">
        <v>644</v>
      </c>
      <c r="D1325" s="811" t="s">
        <v>52</v>
      </c>
      <c r="E1325" s="812">
        <v>12</v>
      </c>
      <c r="F1325" s="511"/>
      <c r="G1325" s="511">
        <f>F1325*E1325</f>
        <v>0</v>
      </c>
    </row>
    <row r="1326" spans="1:7" s="5" customFormat="1">
      <c r="A1326" s="802"/>
      <c r="B1326" s="33"/>
      <c r="C1326" s="805" t="s">
        <v>645</v>
      </c>
      <c r="D1326" s="917"/>
      <c r="E1326" s="918"/>
      <c r="F1326" s="918"/>
      <c r="G1326" s="918"/>
    </row>
    <row r="1327" spans="1:7" s="5" customFormat="1" ht="45.6">
      <c r="A1327" s="616"/>
      <c r="B1327" s="33"/>
      <c r="C1327" s="806" t="s">
        <v>646</v>
      </c>
      <c r="D1327" s="919"/>
      <c r="E1327" s="920"/>
      <c r="F1327" s="920"/>
      <c r="G1327" s="920"/>
    </row>
    <row r="1328" spans="1:7" s="5" customFormat="1">
      <c r="B1328" s="33"/>
      <c r="C1328" s="362"/>
      <c r="D1328" s="362"/>
      <c r="E1328" s="194"/>
      <c r="F1328" s="163"/>
      <c r="G1328" s="163"/>
    </row>
    <row r="1329" spans="1:7" s="5" customFormat="1" ht="26.4">
      <c r="A1329" s="801" t="s">
        <v>29</v>
      </c>
      <c r="B1329" s="33"/>
      <c r="C1329" s="804" t="s">
        <v>644</v>
      </c>
      <c r="D1329" s="811" t="s">
        <v>52</v>
      </c>
      <c r="E1329" s="812">
        <v>1</v>
      </c>
      <c r="F1329" s="511"/>
      <c r="G1329" s="511">
        <f>F1329*E1329</f>
        <v>0</v>
      </c>
    </row>
    <row r="1330" spans="1:7" s="5" customFormat="1">
      <c r="A1330" s="802"/>
      <c r="B1330" s="33"/>
      <c r="C1330" s="805" t="s">
        <v>647</v>
      </c>
      <c r="D1330" s="917"/>
      <c r="E1330" s="918"/>
      <c r="F1330" s="918"/>
      <c r="G1330" s="918"/>
    </row>
    <row r="1331" spans="1:7" s="5" customFormat="1" ht="57">
      <c r="A1331" s="803"/>
      <c r="B1331" s="33"/>
      <c r="C1331" s="806" t="s">
        <v>648</v>
      </c>
      <c r="D1331" s="919"/>
      <c r="E1331" s="920"/>
      <c r="F1331" s="920"/>
      <c r="G1331" s="920"/>
    </row>
    <row r="1332" spans="1:7" s="5" customFormat="1" ht="26.4">
      <c r="A1332" s="815" t="s">
        <v>30</v>
      </c>
      <c r="B1332" s="33"/>
      <c r="C1332" s="819" t="s">
        <v>657</v>
      </c>
      <c r="D1332" s="818" t="s">
        <v>52</v>
      </c>
      <c r="E1332" s="812">
        <v>2</v>
      </c>
      <c r="F1332" s="511"/>
      <c r="G1332" s="511">
        <f>F1332*E1332</f>
        <v>0</v>
      </c>
    </row>
    <row r="1333" spans="1:7" s="5" customFormat="1">
      <c r="A1333" s="816"/>
      <c r="B1333" s="33"/>
      <c r="C1333" s="820" t="s">
        <v>658</v>
      </c>
      <c r="D1333" s="918"/>
      <c r="E1333" s="918"/>
      <c r="F1333" s="918"/>
      <c r="G1333" s="918"/>
    </row>
    <row r="1334" spans="1:7" s="5" customFormat="1" ht="26.4">
      <c r="A1334" s="816"/>
      <c r="B1334" s="33"/>
      <c r="C1334" s="820" t="s">
        <v>649</v>
      </c>
      <c r="D1334" s="920"/>
      <c r="E1334" s="920"/>
      <c r="F1334" s="920"/>
      <c r="G1334" s="920"/>
    </row>
    <row r="1335" spans="1:7" s="5" customFormat="1">
      <c r="A1335" s="816"/>
      <c r="B1335" s="33"/>
      <c r="C1335" s="820"/>
      <c r="D1335" s="920"/>
      <c r="E1335" s="920"/>
      <c r="F1335" s="920"/>
      <c r="G1335" s="920"/>
    </row>
    <row r="1336" spans="1:7" s="5" customFormat="1" ht="45.6">
      <c r="A1336" s="817"/>
      <c r="B1336" s="33"/>
      <c r="C1336" s="806" t="s">
        <v>650</v>
      </c>
      <c r="D1336" s="920"/>
      <c r="E1336" s="920"/>
      <c r="F1336" s="920"/>
      <c r="G1336" s="920"/>
    </row>
    <row r="1337" spans="1:7" s="5" customFormat="1">
      <c r="A1337" s="195"/>
      <c r="B1337" s="33"/>
      <c r="C1337" s="366"/>
      <c r="D1337" s="363"/>
      <c r="E1337" s="194"/>
      <c r="F1337" s="163"/>
      <c r="G1337" s="163"/>
    </row>
    <row r="1338" spans="1:7" s="5" customFormat="1" ht="26.4">
      <c r="A1338" s="815" t="s">
        <v>31</v>
      </c>
      <c r="B1338" s="33"/>
      <c r="C1338" s="819" t="s">
        <v>651</v>
      </c>
      <c r="D1338" s="811" t="s">
        <v>52</v>
      </c>
      <c r="E1338" s="812">
        <v>1</v>
      </c>
      <c r="F1338" s="511"/>
      <c r="G1338" s="511">
        <f>F1338*E1338</f>
        <v>0</v>
      </c>
    </row>
    <row r="1339" spans="1:7" s="5" customFormat="1" ht="26.4">
      <c r="A1339" s="816"/>
      <c r="B1339" s="33"/>
      <c r="C1339" s="820" t="s">
        <v>652</v>
      </c>
      <c r="D1339" s="917"/>
      <c r="E1339" s="918"/>
      <c r="F1339" s="918"/>
      <c r="G1339" s="918"/>
    </row>
    <row r="1340" spans="1:7" s="5" customFormat="1" ht="57">
      <c r="A1340" s="817"/>
      <c r="B1340" s="33"/>
      <c r="C1340" s="806" t="s">
        <v>653</v>
      </c>
      <c r="D1340" s="919"/>
      <c r="E1340" s="920"/>
      <c r="F1340" s="920"/>
      <c r="G1340" s="920"/>
    </row>
    <row r="1341" spans="1:7" s="5" customFormat="1">
      <c r="A1341" s="195"/>
      <c r="B1341" s="33"/>
      <c r="C1341" s="362"/>
      <c r="D1341" s="362"/>
      <c r="E1341" s="194"/>
      <c r="F1341" s="163"/>
      <c r="G1341" s="163"/>
    </row>
    <row r="1342" spans="1:7" s="5" customFormat="1" ht="26.4">
      <c r="A1342" s="815" t="s">
        <v>32</v>
      </c>
      <c r="B1342" s="33"/>
      <c r="C1342" s="819" t="s">
        <v>654</v>
      </c>
      <c r="D1342" s="818" t="s">
        <v>52</v>
      </c>
      <c r="E1342" s="812">
        <v>1</v>
      </c>
      <c r="F1342" s="511"/>
      <c r="G1342" s="511">
        <f>F1342*E1342</f>
        <v>0</v>
      </c>
    </row>
    <row r="1343" spans="1:7" s="5" customFormat="1">
      <c r="A1343" s="802"/>
      <c r="B1343" s="33"/>
      <c r="C1343" s="820" t="s">
        <v>655</v>
      </c>
      <c r="D1343" s="918"/>
      <c r="E1343" s="918"/>
      <c r="F1343" s="918"/>
      <c r="G1343" s="918"/>
    </row>
    <row r="1344" spans="1:7" s="5" customFormat="1" ht="45.6">
      <c r="A1344" s="803"/>
      <c r="B1344" s="33"/>
      <c r="C1344" s="806" t="s">
        <v>656</v>
      </c>
      <c r="D1344" s="920"/>
      <c r="E1344" s="920"/>
      <c r="F1344" s="920"/>
      <c r="G1344" s="920"/>
    </row>
    <row r="1345" spans="1:7" s="5" customFormat="1" ht="26.4">
      <c r="A1345" s="801" t="s">
        <v>33</v>
      </c>
      <c r="B1345" s="33"/>
      <c r="C1345" s="819" t="s">
        <v>654</v>
      </c>
      <c r="D1345" s="811" t="s">
        <v>52</v>
      </c>
      <c r="E1345" s="812">
        <v>1</v>
      </c>
      <c r="F1345" s="511"/>
      <c r="G1345" s="511">
        <f>F1345*E1345</f>
        <v>0</v>
      </c>
    </row>
    <row r="1346" spans="1:7" s="5" customFormat="1">
      <c r="A1346" s="625"/>
      <c r="B1346" s="33"/>
      <c r="C1346" s="820" t="s">
        <v>659</v>
      </c>
      <c r="D1346" s="917"/>
      <c r="E1346" s="918"/>
      <c r="F1346" s="918"/>
      <c r="G1346" s="918"/>
    </row>
    <row r="1347" spans="1:7" s="5" customFormat="1" ht="45.6">
      <c r="A1347" s="616"/>
      <c r="B1347" s="33"/>
      <c r="C1347" s="806" t="s">
        <v>660</v>
      </c>
      <c r="D1347" s="919"/>
      <c r="E1347" s="920"/>
      <c r="F1347" s="920"/>
      <c r="G1347" s="920"/>
    </row>
    <row r="1348" spans="1:7" s="5" customFormat="1">
      <c r="B1348" s="33"/>
      <c r="C1348" s="362"/>
      <c r="D1348" s="362"/>
      <c r="E1348" s="247"/>
      <c r="F1348" s="163"/>
      <c r="G1348" s="163"/>
    </row>
    <row r="1349" spans="1:7" s="5" customFormat="1" ht="26.4">
      <c r="A1349" s="801" t="s">
        <v>34</v>
      </c>
      <c r="B1349" s="33"/>
      <c r="C1349" s="819" t="s">
        <v>669</v>
      </c>
      <c r="D1349" s="818" t="s">
        <v>52</v>
      </c>
      <c r="E1349" s="812">
        <v>1</v>
      </c>
      <c r="F1349" s="511"/>
      <c r="G1349" s="511">
        <f>F1349*E1349</f>
        <v>0</v>
      </c>
    </row>
    <row r="1350" spans="1:7" s="5" customFormat="1">
      <c r="A1350" s="625"/>
      <c r="B1350" s="33"/>
      <c r="C1350" s="821" t="s">
        <v>668</v>
      </c>
      <c r="D1350" s="918"/>
      <c r="E1350" s="918"/>
      <c r="F1350" s="918"/>
      <c r="G1350" s="918"/>
    </row>
    <row r="1351" spans="1:7" s="5" customFormat="1" ht="57">
      <c r="A1351" s="616"/>
      <c r="B1351" s="33"/>
      <c r="C1351" s="806" t="s">
        <v>661</v>
      </c>
      <c r="D1351" s="920"/>
      <c r="E1351" s="920"/>
      <c r="F1351" s="920"/>
      <c r="G1351" s="920"/>
    </row>
    <row r="1352" spans="1:7" s="5" customFormat="1">
      <c r="B1352" s="33"/>
      <c r="C1352" s="362"/>
      <c r="D1352" s="362"/>
      <c r="E1352" s="247"/>
      <c r="F1352" s="163"/>
      <c r="G1352" s="163"/>
    </row>
    <row r="1353" spans="1:7" s="5" customFormat="1" ht="26.4">
      <c r="A1353" s="801" t="s">
        <v>36</v>
      </c>
      <c r="B1353" s="33"/>
      <c r="C1353" s="819" t="s">
        <v>662</v>
      </c>
      <c r="D1353" s="818" t="s">
        <v>52</v>
      </c>
      <c r="E1353" s="812">
        <v>3</v>
      </c>
      <c r="F1353" s="511"/>
      <c r="G1353" s="511">
        <f>F1353*E1353</f>
        <v>0</v>
      </c>
    </row>
    <row r="1354" spans="1:7" s="5" customFormat="1">
      <c r="A1354" s="625"/>
      <c r="B1354" s="33"/>
      <c r="C1354" s="821" t="s">
        <v>663</v>
      </c>
      <c r="D1354" s="917"/>
      <c r="E1354" s="918"/>
      <c r="F1354" s="918"/>
      <c r="G1354" s="918"/>
    </row>
    <row r="1355" spans="1:7" s="5" customFormat="1" ht="45.6">
      <c r="A1355" s="616"/>
      <c r="B1355" s="33"/>
      <c r="C1355" s="806" t="s">
        <v>664</v>
      </c>
      <c r="D1355" s="919"/>
      <c r="E1355" s="920"/>
      <c r="F1355" s="920"/>
      <c r="G1355" s="920"/>
    </row>
    <row r="1356" spans="1:7" s="5" customFormat="1">
      <c r="B1356" s="33"/>
      <c r="C1356" s="362"/>
      <c r="D1356" s="362"/>
      <c r="E1356" s="247"/>
      <c r="F1356" s="163"/>
      <c r="G1356" s="163"/>
    </row>
    <row r="1357" spans="1:7" s="5" customFormat="1" ht="26.4">
      <c r="A1357" s="801" t="s">
        <v>37</v>
      </c>
      <c r="B1357" s="33"/>
      <c r="C1357" s="822" t="s">
        <v>671</v>
      </c>
      <c r="D1357" s="818" t="s">
        <v>52</v>
      </c>
      <c r="E1357" s="812">
        <v>3</v>
      </c>
      <c r="F1357" s="511"/>
      <c r="G1357" s="511">
        <f>F1357*E1357</f>
        <v>0</v>
      </c>
    </row>
    <row r="1358" spans="1:7" s="5" customFormat="1">
      <c r="A1358" s="625"/>
      <c r="B1358" s="33"/>
      <c r="C1358" s="805" t="s">
        <v>670</v>
      </c>
      <c r="D1358" s="930"/>
      <c r="E1358" s="931"/>
      <c r="F1358" s="931"/>
      <c r="G1358" s="931"/>
    </row>
    <row r="1359" spans="1:7" s="5" customFormat="1">
      <c r="A1359" s="625"/>
      <c r="B1359" s="33"/>
      <c r="C1359" s="805" t="s">
        <v>665</v>
      </c>
      <c r="D1359" s="932"/>
      <c r="E1359" s="933"/>
      <c r="F1359" s="933"/>
      <c r="G1359" s="933"/>
    </row>
    <row r="1360" spans="1:7" s="5" customFormat="1" ht="39.6">
      <c r="A1360" s="625"/>
      <c r="B1360" s="33"/>
      <c r="C1360" s="823" t="s">
        <v>675</v>
      </c>
      <c r="D1360" s="932"/>
      <c r="E1360" s="933"/>
      <c r="F1360" s="933"/>
      <c r="G1360" s="933"/>
    </row>
    <row r="1361" spans="1:7" s="5" customFormat="1">
      <c r="A1361" s="625"/>
      <c r="B1361" s="33"/>
      <c r="C1361" s="805"/>
      <c r="D1361" s="932"/>
      <c r="E1361" s="933"/>
      <c r="F1361" s="933"/>
      <c r="G1361" s="933"/>
    </row>
    <row r="1362" spans="1:7" s="5" customFormat="1" ht="34.200000000000003">
      <c r="A1362" s="616"/>
      <c r="B1362" s="33"/>
      <c r="C1362" s="824" t="s">
        <v>674</v>
      </c>
      <c r="D1362" s="932"/>
      <c r="E1362" s="933"/>
      <c r="F1362" s="933"/>
      <c r="G1362" s="933"/>
    </row>
    <row r="1363" spans="1:7" s="5" customFormat="1">
      <c r="B1363" s="33"/>
      <c r="C1363" s="367"/>
      <c r="D1363" s="367"/>
      <c r="E1363" s="247"/>
      <c r="F1363" s="163"/>
      <c r="G1363" s="163"/>
    </row>
    <row r="1364" spans="1:7" s="5" customFormat="1" ht="26.4">
      <c r="A1364" s="801" t="s">
        <v>38</v>
      </c>
      <c r="B1364" s="33"/>
      <c r="C1364" s="822" t="s">
        <v>673</v>
      </c>
      <c r="D1364" s="811" t="s">
        <v>52</v>
      </c>
      <c r="E1364" s="812">
        <v>1</v>
      </c>
      <c r="F1364" s="511"/>
      <c r="G1364" s="511">
        <f>F1364*E1364</f>
        <v>0</v>
      </c>
    </row>
    <row r="1365" spans="1:7" s="5" customFormat="1">
      <c r="A1365" s="625"/>
      <c r="B1365" s="33"/>
      <c r="C1365" s="805" t="s">
        <v>672</v>
      </c>
      <c r="D1365" s="930"/>
      <c r="E1365" s="931"/>
      <c r="F1365" s="931"/>
      <c r="G1365" s="931"/>
    </row>
    <row r="1366" spans="1:7" s="5" customFormat="1">
      <c r="A1366" s="625"/>
      <c r="B1366" s="33"/>
      <c r="C1366" s="805" t="s">
        <v>665</v>
      </c>
      <c r="D1366" s="932"/>
      <c r="E1366" s="933"/>
      <c r="F1366" s="933"/>
      <c r="G1366" s="933"/>
    </row>
    <row r="1367" spans="1:7" s="5" customFormat="1" ht="171">
      <c r="A1367" s="616"/>
      <c r="B1367" s="33"/>
      <c r="C1367" s="824" t="s">
        <v>666</v>
      </c>
      <c r="D1367" s="932"/>
      <c r="E1367" s="933"/>
      <c r="F1367" s="933"/>
      <c r="G1367" s="933"/>
    </row>
    <row r="1368" spans="1:7" s="5" customFormat="1">
      <c r="B1368" s="33"/>
      <c r="C1368" s="293"/>
      <c r="D1368" s="293"/>
      <c r="E1368" s="194"/>
      <c r="F1368" s="163"/>
      <c r="G1368" s="163"/>
    </row>
    <row r="1369" spans="1:7" s="5" customFormat="1" ht="26.4">
      <c r="A1369" s="801" t="s">
        <v>41</v>
      </c>
      <c r="B1369" s="33"/>
      <c r="C1369" s="826" t="s">
        <v>679</v>
      </c>
      <c r="D1369" s="811" t="s">
        <v>52</v>
      </c>
      <c r="E1369" s="812">
        <v>1</v>
      </c>
      <c r="F1369" s="511"/>
      <c r="G1369" s="511">
        <f>F1369*E1369</f>
        <v>0</v>
      </c>
    </row>
    <row r="1370" spans="1:7" s="5" customFormat="1">
      <c r="A1370" s="802"/>
      <c r="B1370" s="33"/>
      <c r="C1370" s="805" t="s">
        <v>678</v>
      </c>
      <c r="D1370" s="938">
        <f>F1370*E1370</f>
        <v>0</v>
      </c>
      <c r="E1370" s="939"/>
      <c r="F1370" s="939"/>
      <c r="G1370" s="939"/>
    </row>
    <row r="1371" spans="1:7" s="5" customFormat="1">
      <c r="A1371" s="816" t="s">
        <v>229</v>
      </c>
      <c r="B1371" s="33"/>
      <c r="C1371" s="805" t="s">
        <v>676</v>
      </c>
      <c r="D1371" s="940"/>
      <c r="E1371" s="927"/>
      <c r="F1371" s="927"/>
      <c r="G1371" s="927"/>
    </row>
    <row r="1372" spans="1:7" s="5" customFormat="1" ht="45.6">
      <c r="A1372" s="817"/>
      <c r="B1372" s="33"/>
      <c r="C1372" s="806" t="s">
        <v>677</v>
      </c>
      <c r="D1372" s="940"/>
      <c r="E1372" s="927"/>
      <c r="F1372" s="927"/>
      <c r="G1372" s="927"/>
    </row>
    <row r="1373" spans="1:7" s="5" customFormat="1">
      <c r="A1373" s="195"/>
      <c r="B1373" s="33"/>
      <c r="C1373" s="362"/>
      <c r="D1373" s="362"/>
      <c r="E1373" s="248"/>
      <c r="F1373" s="163"/>
      <c r="G1373" s="163"/>
    </row>
    <row r="1374" spans="1:7" s="5" customFormat="1" ht="26.4">
      <c r="A1374" s="815" t="s">
        <v>43</v>
      </c>
      <c r="B1374" s="33"/>
      <c r="C1374" s="822" t="s">
        <v>681</v>
      </c>
      <c r="D1374" s="827" t="s">
        <v>21</v>
      </c>
      <c r="E1374" s="828">
        <v>1</v>
      </c>
      <c r="F1374" s="511"/>
      <c r="G1374" s="511"/>
    </row>
    <row r="1375" spans="1:7" s="5" customFormat="1">
      <c r="A1375" s="816"/>
      <c r="B1375" s="33"/>
      <c r="C1375" s="805" t="s">
        <v>680</v>
      </c>
      <c r="D1375" s="930"/>
      <c r="E1375" s="931"/>
      <c r="F1375" s="931"/>
      <c r="G1375" s="931"/>
    </row>
    <row r="1376" spans="1:7" s="5" customFormat="1" ht="102.6">
      <c r="A1376" s="616"/>
      <c r="B1376" s="33"/>
      <c r="C1376" s="824" t="s">
        <v>682</v>
      </c>
      <c r="D1376" s="932"/>
      <c r="E1376" s="933"/>
      <c r="F1376" s="933"/>
      <c r="G1376" s="933"/>
    </row>
    <row r="1377" spans="1:7" s="5" customFormat="1">
      <c r="A1377" s="195"/>
      <c r="B1377" s="33"/>
      <c r="C1377" s="198"/>
      <c r="D1377" s="196"/>
      <c r="E1377" s="248"/>
      <c r="F1377" s="163"/>
      <c r="G1377" s="163"/>
    </row>
    <row r="1378" spans="1:7" s="5" customFormat="1" ht="26.4">
      <c r="A1378" s="815" t="s">
        <v>44</v>
      </c>
      <c r="B1378" s="33"/>
      <c r="C1378" s="829" t="s">
        <v>689</v>
      </c>
      <c r="D1378" s="818" t="s">
        <v>47</v>
      </c>
      <c r="E1378" s="825">
        <v>480</v>
      </c>
      <c r="F1378" s="511"/>
      <c r="G1378" s="511">
        <f>F1378*E1378</f>
        <v>0</v>
      </c>
    </row>
    <row r="1379" spans="1:7" s="5" customFormat="1">
      <c r="A1379" s="816"/>
      <c r="B1379" s="33"/>
      <c r="C1379" s="805" t="s">
        <v>667</v>
      </c>
      <c r="D1379" s="931"/>
      <c r="E1379" s="931"/>
      <c r="F1379" s="931"/>
      <c r="G1379" s="931"/>
    </row>
    <row r="1380" spans="1:7" s="5" customFormat="1" ht="45.6">
      <c r="A1380" s="817"/>
      <c r="B1380" s="33"/>
      <c r="C1380" s="806" t="s">
        <v>683</v>
      </c>
      <c r="D1380" s="933"/>
      <c r="E1380" s="933"/>
      <c r="F1380" s="933"/>
      <c r="G1380" s="933"/>
    </row>
    <row r="1381" spans="1:7" s="5" customFormat="1">
      <c r="A1381" s="195"/>
      <c r="B1381" s="33"/>
      <c r="C1381" s="198"/>
      <c r="D1381" s="196"/>
      <c r="E1381" s="248"/>
      <c r="F1381" s="163"/>
      <c r="G1381" s="163"/>
    </row>
    <row r="1382" spans="1:7" s="5" customFormat="1">
      <c r="A1382" s="195"/>
      <c r="B1382" s="33"/>
      <c r="C1382" s="198"/>
      <c r="D1382" s="196"/>
      <c r="E1382" s="248"/>
      <c r="F1382" s="163"/>
      <c r="G1382" s="163"/>
    </row>
    <row r="1383" spans="1:7" s="5" customFormat="1">
      <c r="A1383" s="195"/>
      <c r="B1383" s="33"/>
      <c r="C1383" s="198"/>
      <c r="D1383" s="196"/>
      <c r="E1383" s="248"/>
      <c r="F1383" s="163"/>
      <c r="G1383" s="163"/>
    </row>
    <row r="1384" spans="1:7" s="5" customFormat="1" ht="39.6">
      <c r="A1384" s="815" t="s">
        <v>50</v>
      </c>
      <c r="B1384" s="33"/>
      <c r="C1384" s="829" t="s">
        <v>691</v>
      </c>
      <c r="D1384" s="818" t="s">
        <v>47</v>
      </c>
      <c r="E1384" s="825">
        <v>250</v>
      </c>
      <c r="F1384" s="511"/>
      <c r="G1384" s="511">
        <f>F1384*E1384</f>
        <v>0</v>
      </c>
    </row>
    <row r="1385" spans="1:7" s="5" customFormat="1" ht="68.400000000000006">
      <c r="A1385" s="817"/>
      <c r="B1385" s="33"/>
      <c r="C1385" s="806" t="s">
        <v>684</v>
      </c>
      <c r="D1385" s="921"/>
      <c r="E1385" s="921"/>
      <c r="F1385" s="921"/>
      <c r="G1385" s="921"/>
    </row>
    <row r="1386" spans="1:7" s="5" customFormat="1">
      <c r="A1386" s="195"/>
      <c r="B1386" s="33"/>
      <c r="C1386" s="198"/>
      <c r="D1386" s="196"/>
      <c r="E1386" s="248"/>
      <c r="F1386" s="163"/>
      <c r="G1386" s="163"/>
    </row>
    <row r="1387" spans="1:7" s="5" customFormat="1" ht="39.6">
      <c r="A1387" s="815" t="s">
        <v>53</v>
      </c>
      <c r="B1387" s="33"/>
      <c r="C1387" s="829" t="s">
        <v>690</v>
      </c>
      <c r="D1387" s="818" t="s">
        <v>47</v>
      </c>
      <c r="E1387" s="825">
        <v>380</v>
      </c>
      <c r="F1387" s="511"/>
      <c r="G1387" s="511">
        <f>F1387*E1387</f>
        <v>0</v>
      </c>
    </row>
    <row r="1388" spans="1:7" s="5" customFormat="1" ht="57">
      <c r="A1388" s="817"/>
      <c r="B1388" s="33"/>
      <c r="C1388" s="806" t="s">
        <v>685</v>
      </c>
      <c r="D1388" s="921"/>
      <c r="E1388" s="921"/>
      <c r="F1388" s="921"/>
      <c r="G1388" s="921"/>
    </row>
    <row r="1389" spans="1:7" s="5" customFormat="1">
      <c r="A1389" s="195"/>
      <c r="B1389" s="33"/>
      <c r="C1389" s="362"/>
      <c r="D1389" s="362"/>
      <c r="E1389" s="248"/>
      <c r="F1389" s="163"/>
      <c r="G1389" s="163"/>
    </row>
    <row r="1390" spans="1:7" s="5" customFormat="1" ht="26.4">
      <c r="A1390" s="815" t="s">
        <v>72</v>
      </c>
      <c r="B1390" s="33"/>
      <c r="C1390" s="829" t="s">
        <v>692</v>
      </c>
      <c r="D1390" s="811" t="s">
        <v>47</v>
      </c>
      <c r="E1390" s="825">
        <v>150</v>
      </c>
      <c r="F1390" s="511"/>
      <c r="G1390" s="511">
        <f>F1390*E1390</f>
        <v>0</v>
      </c>
    </row>
    <row r="1391" spans="1:7" s="5" customFormat="1">
      <c r="A1391" s="816"/>
      <c r="B1391" s="33"/>
      <c r="C1391" s="805" t="s">
        <v>667</v>
      </c>
      <c r="D1391" s="930"/>
      <c r="E1391" s="931"/>
      <c r="F1391" s="931"/>
      <c r="G1391" s="931"/>
    </row>
    <row r="1392" spans="1:7" s="5" customFormat="1" ht="102.6">
      <c r="A1392" s="817"/>
      <c r="B1392" s="33"/>
      <c r="C1392" s="806" t="s">
        <v>686</v>
      </c>
      <c r="D1392" s="932"/>
      <c r="E1392" s="933"/>
      <c r="F1392" s="933"/>
      <c r="G1392" s="933"/>
    </row>
    <row r="1393" spans="1:8" s="5" customFormat="1" ht="26.4">
      <c r="A1393" s="815" t="s">
        <v>73</v>
      </c>
      <c r="B1393" s="33"/>
      <c r="C1393" s="829" t="s">
        <v>693</v>
      </c>
      <c r="D1393" s="818" t="s">
        <v>47</v>
      </c>
      <c r="E1393" s="825">
        <v>270</v>
      </c>
      <c r="F1393" s="511"/>
      <c r="G1393" s="511">
        <f>F1393*E1393</f>
        <v>0</v>
      </c>
      <c r="H1393" s="163"/>
    </row>
    <row r="1394" spans="1:8" s="5" customFormat="1">
      <c r="A1394" s="816"/>
      <c r="B1394" s="33"/>
      <c r="C1394" s="805" t="s">
        <v>667</v>
      </c>
      <c r="D1394" s="931"/>
      <c r="E1394" s="931"/>
      <c r="F1394" s="931"/>
      <c r="G1394" s="931"/>
    </row>
    <row r="1395" spans="1:8" s="5" customFormat="1" ht="45.6">
      <c r="A1395" s="817"/>
      <c r="B1395" s="33"/>
      <c r="C1395" s="806" t="s">
        <v>687</v>
      </c>
      <c r="D1395" s="933"/>
      <c r="E1395" s="933"/>
      <c r="F1395" s="933"/>
      <c r="G1395" s="933"/>
    </row>
    <row r="1396" spans="1:8" s="5" customFormat="1">
      <c r="A1396" s="195"/>
      <c r="B1396" s="33"/>
      <c r="C1396" s="362"/>
      <c r="D1396" s="362"/>
      <c r="E1396" s="248"/>
      <c r="F1396" s="163"/>
      <c r="G1396" s="163"/>
    </row>
    <row r="1397" spans="1:8" s="5" customFormat="1" ht="39.6">
      <c r="A1397" s="815" t="s">
        <v>74</v>
      </c>
      <c r="B1397" s="33"/>
      <c r="C1397" s="829" t="s">
        <v>694</v>
      </c>
      <c r="D1397" s="818" t="s">
        <v>47</v>
      </c>
      <c r="E1397" s="825">
        <v>350</v>
      </c>
      <c r="F1397" s="511"/>
      <c r="G1397" s="511">
        <f>F1397*E1397</f>
        <v>0</v>
      </c>
    </row>
    <row r="1398" spans="1:8" s="5" customFormat="1">
      <c r="A1398" s="816"/>
      <c r="B1398" s="33"/>
      <c r="C1398" s="805" t="s">
        <v>667</v>
      </c>
      <c r="D1398" s="931"/>
      <c r="E1398" s="931"/>
      <c r="F1398" s="931"/>
      <c r="G1398" s="931"/>
    </row>
    <row r="1399" spans="1:8" s="5" customFormat="1" ht="45.6">
      <c r="A1399" s="817"/>
      <c r="B1399" s="33"/>
      <c r="C1399" s="806" t="s">
        <v>688</v>
      </c>
      <c r="D1399" s="933"/>
      <c r="E1399" s="933"/>
      <c r="F1399" s="933"/>
      <c r="G1399" s="933"/>
    </row>
    <row r="1400" spans="1:8" s="5" customFormat="1">
      <c r="A1400" s="195"/>
      <c r="B1400" s="33"/>
      <c r="C1400" s="362"/>
      <c r="D1400" s="362"/>
      <c r="E1400" s="248"/>
      <c r="F1400" s="163"/>
      <c r="G1400" s="163"/>
    </row>
    <row r="1401" spans="1:8" s="5" customFormat="1" ht="39.6">
      <c r="A1401" s="815" t="s">
        <v>100</v>
      </c>
      <c r="B1401" s="33"/>
      <c r="C1401" s="829" t="s">
        <v>698</v>
      </c>
      <c r="D1401" s="818" t="s">
        <v>47</v>
      </c>
      <c r="E1401" s="825">
        <v>50</v>
      </c>
      <c r="F1401" s="511"/>
      <c r="G1401" s="511">
        <f>F1401*E1401</f>
        <v>0</v>
      </c>
    </row>
    <row r="1402" spans="1:8" s="5" customFormat="1">
      <c r="A1402" s="816"/>
      <c r="B1402" s="33"/>
      <c r="C1402" s="805" t="s">
        <v>697</v>
      </c>
      <c r="D1402" s="930"/>
      <c r="E1402" s="931"/>
      <c r="F1402" s="931"/>
      <c r="G1402" s="931"/>
    </row>
    <row r="1403" spans="1:8" s="5" customFormat="1" ht="66">
      <c r="A1403" s="816"/>
      <c r="B1403" s="33"/>
      <c r="C1403" s="830" t="s">
        <v>695</v>
      </c>
      <c r="D1403" s="932"/>
      <c r="E1403" s="933"/>
      <c r="F1403" s="933"/>
      <c r="G1403" s="933"/>
    </row>
    <row r="1404" spans="1:8" s="5" customFormat="1" ht="68.400000000000006">
      <c r="A1404" s="817"/>
      <c r="B1404" s="33"/>
      <c r="C1404" s="806" t="s">
        <v>696</v>
      </c>
      <c r="D1404" s="932"/>
      <c r="E1404" s="933"/>
      <c r="F1404" s="933"/>
      <c r="G1404" s="933"/>
    </row>
    <row r="1405" spans="1:8" s="5" customFormat="1">
      <c r="A1405" s="195"/>
      <c r="B1405" s="33"/>
      <c r="C1405" s="198"/>
      <c r="D1405" s="196"/>
      <c r="E1405" s="248"/>
      <c r="F1405" s="163"/>
      <c r="G1405" s="163"/>
    </row>
    <row r="1406" spans="1:8" s="5" customFormat="1">
      <c r="A1406" s="831" t="s">
        <v>75</v>
      </c>
      <c r="B1406" s="574"/>
      <c r="C1406" s="832" t="s">
        <v>230</v>
      </c>
      <c r="D1406" s="833" t="s">
        <v>47</v>
      </c>
      <c r="E1406" s="828">
        <v>360</v>
      </c>
      <c r="F1406" s="511"/>
      <c r="G1406" s="511">
        <f>F1406*E1406</f>
        <v>0</v>
      </c>
    </row>
    <row r="1407" spans="1:8" s="5" customFormat="1">
      <c r="A1407" s="195"/>
      <c r="B1407" s="33"/>
      <c r="C1407" s="199"/>
      <c r="D1407" s="196"/>
      <c r="E1407" s="194"/>
      <c r="F1407" s="163"/>
      <c r="G1407" s="163"/>
    </row>
    <row r="1408" spans="1:8" s="5" customFormat="1">
      <c r="A1408" s="195"/>
      <c r="B1408" s="33"/>
      <c r="C1408" s="197"/>
      <c r="D1408" s="196"/>
      <c r="E1408" s="248"/>
      <c r="F1408" s="163"/>
      <c r="G1408" s="163"/>
    </row>
    <row r="1409" spans="1:7" s="5" customFormat="1">
      <c r="A1409" s="834" t="s">
        <v>76</v>
      </c>
      <c r="B1409" s="574"/>
      <c r="C1409" s="835" t="s">
        <v>231</v>
      </c>
      <c r="D1409" s="828" t="s">
        <v>21</v>
      </c>
      <c r="E1409" s="828">
        <v>1</v>
      </c>
      <c r="F1409" s="511"/>
      <c r="G1409" s="511">
        <f>F1409*E1409</f>
        <v>0</v>
      </c>
    </row>
    <row r="1410" spans="1:7" s="5" customFormat="1" ht="14.4" thickBot="1">
      <c r="A1410" s="58"/>
      <c r="B1410" s="33"/>
      <c r="C1410" s="200"/>
      <c r="D1410" s="312"/>
      <c r="E1410" s="249"/>
      <c r="F1410" s="201"/>
      <c r="G1410" s="201"/>
    </row>
    <row r="1411" spans="1:7" s="5" customFormat="1" ht="15" thickTop="1" thickBot="1">
      <c r="A1411" s="291"/>
      <c r="B1411" s="374"/>
      <c r="C1411" s="290"/>
      <c r="D1411" s="202"/>
      <c r="E1411" s="250"/>
      <c r="F1411" s="203"/>
      <c r="G1411" s="204"/>
    </row>
    <row r="1412" spans="1:7" s="5" customFormat="1" ht="19.8" customHeight="1" thickBot="1">
      <c r="A1412" s="291"/>
      <c r="B1412" s="374"/>
      <c r="C1412" s="836" t="s">
        <v>767</v>
      </c>
      <c r="D1412" s="202"/>
      <c r="E1412" s="250"/>
      <c r="F1412" s="203"/>
      <c r="G1412" s="837">
        <f>SUM(G1304:G1409)</f>
        <v>0</v>
      </c>
    </row>
    <row r="1413" spans="1:7" s="5" customFormat="1">
      <c r="A1413" s="375"/>
      <c r="B1413" s="374"/>
    </row>
    <row r="1414" spans="1:7" s="5" customFormat="1">
      <c r="A1414" s="115"/>
      <c r="B1414" s="47"/>
      <c r="C1414" s="337"/>
      <c r="D1414" s="9"/>
      <c r="E1414" s="251"/>
      <c r="F1414" s="125"/>
      <c r="G1414" s="45"/>
    </row>
    <row r="1415" spans="1:7" s="5" customFormat="1" ht="15.6">
      <c r="A1415" s="123" t="s">
        <v>563</v>
      </c>
      <c r="B1415" s="47"/>
      <c r="C1415" s="80" t="s">
        <v>166</v>
      </c>
      <c r="D1415" s="313"/>
      <c r="E1415" s="236"/>
      <c r="F1415" s="131"/>
      <c r="G1415" s="162"/>
    </row>
    <row r="1416" spans="1:7" s="5" customFormat="1">
      <c r="A1416" s="118"/>
      <c r="B1416" s="4"/>
      <c r="C1416" s="205"/>
      <c r="D1416" s="9"/>
      <c r="E1416" s="178"/>
      <c r="F1416" s="125"/>
      <c r="G1416" s="162"/>
    </row>
    <row r="1417" spans="1:7" s="5" customFormat="1" ht="41.4">
      <c r="A1417" s="516" t="s">
        <v>55</v>
      </c>
      <c r="B1417" s="532"/>
      <c r="C1417" s="419" t="s">
        <v>57</v>
      </c>
      <c r="D1417" s="410" t="s">
        <v>47</v>
      </c>
      <c r="E1417" s="411">
        <v>180</v>
      </c>
      <c r="F1417" s="412"/>
      <c r="G1417" s="513">
        <f>F1417*E1417</f>
        <v>0</v>
      </c>
    </row>
    <row r="1418" spans="1:7" s="5" customFormat="1">
      <c r="A1418" s="115"/>
      <c r="B1418"/>
      <c r="C1418" s="352"/>
      <c r="D1418" s="9"/>
      <c r="E1418" s="143"/>
      <c r="F1418" s="125"/>
      <c r="G1418" s="162">
        <f>F1418*E1418</f>
        <v>0</v>
      </c>
    </row>
    <row r="1419" spans="1:7" s="5" customFormat="1" ht="27.6">
      <c r="A1419" s="516" t="s">
        <v>22</v>
      </c>
      <c r="B1419" s="838"/>
      <c r="C1419" s="419" t="s">
        <v>9</v>
      </c>
      <c r="D1419" s="410" t="s">
        <v>47</v>
      </c>
      <c r="E1419" s="411">
        <v>196</v>
      </c>
      <c r="F1419" s="412"/>
      <c r="G1419" s="513">
        <f>F1419*E1419</f>
        <v>0</v>
      </c>
    </row>
    <row r="1420" spans="1:7" s="5" customFormat="1">
      <c r="A1420" s="115"/>
      <c r="B1420" s="24"/>
      <c r="C1420" s="352"/>
      <c r="D1420" s="9"/>
      <c r="E1420" s="143"/>
      <c r="F1420" s="125"/>
      <c r="G1420" s="162"/>
    </row>
    <row r="1421" spans="1:7" s="5" customFormat="1" ht="27.6">
      <c r="A1421" s="516" t="s">
        <v>23</v>
      </c>
      <c r="B1421" s="839"/>
      <c r="C1421" s="419" t="s">
        <v>58</v>
      </c>
      <c r="D1421" s="410" t="s">
        <v>47</v>
      </c>
      <c r="E1421" s="411">
        <v>345</v>
      </c>
      <c r="F1421" s="412"/>
      <c r="G1421" s="513">
        <f>F1421*E1421</f>
        <v>0</v>
      </c>
    </row>
    <row r="1422" spans="1:7" s="5" customFormat="1">
      <c r="A1422" s="115"/>
      <c r="B1422" s="47"/>
      <c r="C1422" s="352"/>
      <c r="D1422" s="9"/>
      <c r="E1422" s="143"/>
      <c r="F1422" s="125"/>
      <c r="G1422" s="162">
        <f>F1422*E1422</f>
        <v>0</v>
      </c>
    </row>
    <row r="1423" spans="1:7" s="5" customFormat="1" ht="27.6">
      <c r="A1423" s="516" t="s">
        <v>24</v>
      </c>
      <c r="B1423" s="839"/>
      <c r="C1423" s="840" t="s">
        <v>192</v>
      </c>
      <c r="D1423" s="410" t="s">
        <v>59</v>
      </c>
      <c r="E1423" s="841">
        <v>16</v>
      </c>
      <c r="F1423" s="412"/>
      <c r="G1423" s="513">
        <f>F1423*E1423</f>
        <v>0</v>
      </c>
    </row>
    <row r="1424" spans="1:7" s="5" customFormat="1">
      <c r="A1424" s="115"/>
      <c r="B1424" s="47"/>
      <c r="C1424" s="337"/>
      <c r="D1424" s="9"/>
      <c r="E1424" s="143"/>
      <c r="F1424" s="125"/>
      <c r="G1424" s="162"/>
    </row>
    <row r="1425" spans="1:7" s="5" customFormat="1" ht="27.6">
      <c r="A1425" s="516" t="s">
        <v>25</v>
      </c>
      <c r="B1425" s="839"/>
      <c r="C1425" s="419" t="s">
        <v>193</v>
      </c>
      <c r="D1425" s="410" t="s">
        <v>59</v>
      </c>
      <c r="E1425" s="569">
        <v>64</v>
      </c>
      <c r="F1425" s="412"/>
      <c r="G1425" s="513">
        <f t="shared" ref="G1425:G1437" si="13">F1425*E1425</f>
        <v>0</v>
      </c>
    </row>
    <row r="1426" spans="1:7" s="5" customFormat="1">
      <c r="A1426" s="115"/>
      <c r="B1426" s="47"/>
      <c r="C1426" s="352"/>
      <c r="D1426" s="9"/>
      <c r="E1426" s="143"/>
      <c r="F1426" s="125"/>
      <c r="G1426" s="45">
        <f t="shared" si="13"/>
        <v>0</v>
      </c>
    </row>
    <row r="1427" spans="1:7" s="5" customFormat="1">
      <c r="A1427" s="516" t="s">
        <v>28</v>
      </c>
      <c r="B1427" s="839"/>
      <c r="C1427" s="419" t="s">
        <v>60</v>
      </c>
      <c r="D1427" s="410" t="s">
        <v>59</v>
      </c>
      <c r="E1427" s="411">
        <v>125</v>
      </c>
      <c r="F1427" s="412"/>
      <c r="G1427" s="413">
        <f t="shared" si="13"/>
        <v>0</v>
      </c>
    </row>
    <row r="1428" spans="1:7" s="5" customFormat="1">
      <c r="A1428" s="115"/>
      <c r="B1428" s="47"/>
      <c r="C1428" s="161"/>
      <c r="D1428" s="326"/>
      <c r="E1428" s="251"/>
      <c r="F1428" s="125"/>
      <c r="G1428" s="45">
        <f t="shared" si="13"/>
        <v>0</v>
      </c>
    </row>
    <row r="1429" spans="1:7" s="5" customFormat="1">
      <c r="A1429" s="516" t="s">
        <v>29</v>
      </c>
      <c r="B1429" s="839"/>
      <c r="C1429" s="419" t="s">
        <v>81</v>
      </c>
      <c r="D1429" s="410" t="s">
        <v>59</v>
      </c>
      <c r="E1429" s="841">
        <v>46</v>
      </c>
      <c r="F1429" s="412"/>
      <c r="G1429" s="413">
        <f t="shared" si="13"/>
        <v>0</v>
      </c>
    </row>
    <row r="1430" spans="1:7" s="5" customFormat="1">
      <c r="A1430" s="115"/>
      <c r="B1430" s="47"/>
      <c r="C1430" s="33"/>
      <c r="D1430" s="321"/>
      <c r="E1430" s="253"/>
      <c r="F1430" s="125"/>
      <c r="G1430" s="45">
        <f t="shared" si="13"/>
        <v>0</v>
      </c>
    </row>
    <row r="1431" spans="1:7" s="5" customFormat="1">
      <c r="A1431" s="516" t="s">
        <v>30</v>
      </c>
      <c r="B1431" s="839"/>
      <c r="C1431" s="419" t="s">
        <v>61</v>
      </c>
      <c r="D1431" s="410" t="s">
        <v>59</v>
      </c>
      <c r="E1431" s="411">
        <v>12</v>
      </c>
      <c r="F1431" s="412"/>
      <c r="G1431" s="413">
        <f t="shared" si="13"/>
        <v>0</v>
      </c>
    </row>
    <row r="1432" spans="1:7" s="5" customFormat="1">
      <c r="A1432" s="115"/>
      <c r="B1432" s="47"/>
      <c r="C1432" s="161"/>
      <c r="D1432" s="39"/>
      <c r="E1432" s="143"/>
      <c r="F1432" s="125"/>
      <c r="G1432" s="45">
        <f t="shared" si="13"/>
        <v>0</v>
      </c>
    </row>
    <row r="1433" spans="1:7" s="5" customFormat="1">
      <c r="A1433" s="516" t="s">
        <v>31</v>
      </c>
      <c r="B1433" s="839"/>
      <c r="C1433" s="419" t="s">
        <v>62</v>
      </c>
      <c r="D1433" s="410" t="s">
        <v>59</v>
      </c>
      <c r="E1433" s="411">
        <v>12</v>
      </c>
      <c r="F1433" s="412"/>
      <c r="G1433" s="413">
        <f t="shared" si="13"/>
        <v>0</v>
      </c>
    </row>
    <row r="1434" spans="1:7" s="5" customFormat="1">
      <c r="A1434" s="115"/>
      <c r="B1434" s="47"/>
      <c r="C1434" s="352"/>
      <c r="D1434" s="9"/>
      <c r="E1434" s="143"/>
      <c r="F1434" s="125"/>
      <c r="G1434" s="45">
        <f t="shared" si="13"/>
        <v>0</v>
      </c>
    </row>
    <row r="1435" spans="1:7" s="5" customFormat="1" ht="27.6">
      <c r="A1435" s="516" t="s">
        <v>32</v>
      </c>
      <c r="B1435" s="839"/>
      <c r="C1435" s="419" t="s">
        <v>164</v>
      </c>
      <c r="D1435" s="410" t="s">
        <v>59</v>
      </c>
      <c r="E1435" s="841">
        <v>16</v>
      </c>
      <c r="F1435" s="412"/>
      <c r="G1435" s="413">
        <f t="shared" si="13"/>
        <v>0</v>
      </c>
    </row>
    <row r="1436" spans="1:7" s="5" customFormat="1">
      <c r="A1436" s="115"/>
      <c r="B1436" s="47"/>
      <c r="C1436" s="352"/>
      <c r="D1436" s="9"/>
      <c r="E1436" s="143"/>
      <c r="F1436" s="125"/>
      <c r="G1436" s="45">
        <f t="shared" si="13"/>
        <v>0</v>
      </c>
    </row>
    <row r="1437" spans="1:7" s="5" customFormat="1">
      <c r="A1437" s="516" t="s">
        <v>33</v>
      </c>
      <c r="B1437" s="839"/>
      <c r="C1437" s="419" t="s">
        <v>64</v>
      </c>
      <c r="D1437" s="410" t="s">
        <v>59</v>
      </c>
      <c r="E1437" s="841">
        <v>1</v>
      </c>
      <c r="F1437" s="412"/>
      <c r="G1437" s="413">
        <f t="shared" si="13"/>
        <v>0</v>
      </c>
    </row>
    <row r="1438" spans="1:7" s="5" customFormat="1">
      <c r="A1438" s="115"/>
      <c r="B1438" s="47"/>
      <c r="C1438" s="337"/>
      <c r="D1438" s="9"/>
      <c r="E1438" s="252"/>
      <c r="F1438" s="125"/>
      <c r="G1438" s="45"/>
    </row>
    <row r="1439" spans="1:7" s="5" customFormat="1" ht="27.6">
      <c r="A1439" s="552" t="s">
        <v>34</v>
      </c>
      <c r="B1439" s="839"/>
      <c r="C1439" s="424" t="s">
        <v>16</v>
      </c>
      <c r="D1439" s="842" t="s">
        <v>52</v>
      </c>
      <c r="E1439" s="843">
        <v>28</v>
      </c>
      <c r="F1439" s="412"/>
      <c r="G1439" s="413">
        <f>F1439*E1439</f>
        <v>0</v>
      </c>
    </row>
    <row r="1440" spans="1:7" s="2" customFormat="1">
      <c r="A1440" s="101"/>
      <c r="B1440" s="47"/>
      <c r="C1440" s="161"/>
      <c r="D1440" s="314"/>
      <c r="E1440" s="254"/>
      <c r="F1440" s="125"/>
      <c r="G1440" s="45"/>
    </row>
    <row r="1441" spans="1:7" s="2" customFormat="1">
      <c r="A1441" s="552" t="s">
        <v>36</v>
      </c>
      <c r="B1441" s="839"/>
      <c r="C1441" s="419" t="s">
        <v>163</v>
      </c>
      <c r="D1441" s="410" t="s">
        <v>59</v>
      </c>
      <c r="E1441" s="844">
        <v>12</v>
      </c>
      <c r="F1441" s="412"/>
      <c r="G1441" s="413">
        <f t="shared" ref="G1441:G1447" si="14">F1441*E1441</f>
        <v>0</v>
      </c>
    </row>
    <row r="1442" spans="1:7" s="2" customFormat="1">
      <c r="A1442" s="107"/>
      <c r="B1442" s="47"/>
      <c r="C1442" s="352"/>
      <c r="D1442" s="9"/>
      <c r="E1442" s="157"/>
      <c r="F1442" s="125"/>
      <c r="G1442" s="45">
        <f t="shared" si="14"/>
        <v>0</v>
      </c>
    </row>
    <row r="1443" spans="1:7" s="2" customFormat="1">
      <c r="A1443" s="552" t="s">
        <v>37</v>
      </c>
      <c r="B1443" s="845"/>
      <c r="C1443" s="419" t="s">
        <v>63</v>
      </c>
      <c r="D1443" s="410" t="s">
        <v>59</v>
      </c>
      <c r="E1443" s="841">
        <v>16</v>
      </c>
      <c r="F1443" s="412"/>
      <c r="G1443" s="413">
        <f t="shared" si="14"/>
        <v>0</v>
      </c>
    </row>
    <row r="1444" spans="1:7" s="2" customFormat="1">
      <c r="A1444" s="107"/>
      <c r="B1444" s="37"/>
      <c r="C1444" s="352"/>
      <c r="D1444" s="9"/>
      <c r="E1444" s="157"/>
      <c r="F1444" s="125"/>
      <c r="G1444" s="45">
        <f t="shared" si="14"/>
        <v>0</v>
      </c>
    </row>
    <row r="1445" spans="1:7" s="2" customFormat="1">
      <c r="A1445" s="552" t="s">
        <v>38</v>
      </c>
      <c r="B1445" s="845"/>
      <c r="C1445" s="419" t="s">
        <v>65</v>
      </c>
      <c r="D1445" s="846" t="s">
        <v>66</v>
      </c>
      <c r="E1445" s="560">
        <v>1</v>
      </c>
      <c r="F1445" s="412"/>
      <c r="G1445" s="413">
        <f t="shared" si="14"/>
        <v>0</v>
      </c>
    </row>
    <row r="1446" spans="1:7" s="2" customFormat="1">
      <c r="A1446" s="107"/>
      <c r="B1446" s="37"/>
      <c r="C1446" s="352"/>
      <c r="D1446" s="9"/>
      <c r="E1446" s="157"/>
      <c r="F1446" s="125"/>
      <c r="G1446" s="45">
        <f t="shared" si="14"/>
        <v>0</v>
      </c>
    </row>
    <row r="1447" spans="1:7" s="2" customFormat="1" ht="27.6">
      <c r="A1447" s="847" t="s">
        <v>41</v>
      </c>
      <c r="B1447" s="845"/>
      <c r="C1447" s="419" t="s">
        <v>232</v>
      </c>
      <c r="D1447" s="846" t="s">
        <v>66</v>
      </c>
      <c r="E1447" s="844">
        <v>1</v>
      </c>
      <c r="F1447" s="848"/>
      <c r="G1447" s="413">
        <f t="shared" si="14"/>
        <v>0</v>
      </c>
    </row>
    <row r="1448" spans="1:7" s="2" customFormat="1" ht="14.4" thickBot="1">
      <c r="A1448" s="107"/>
      <c r="B1448" s="37"/>
      <c r="C1448" s="352"/>
      <c r="D1448" s="9"/>
      <c r="E1448" s="157"/>
      <c r="F1448" s="139"/>
      <c r="G1448" s="99"/>
    </row>
    <row r="1449" spans="1:7" s="2" customFormat="1" ht="19.8" customHeight="1" thickBot="1">
      <c r="A1449" s="101"/>
      <c r="B1449" s="37"/>
      <c r="C1449" s="849" t="s">
        <v>768</v>
      </c>
      <c r="D1449" s="9"/>
      <c r="E1449" s="157"/>
      <c r="F1449" s="125"/>
      <c r="G1449" s="850">
        <f>SUM(G1417:G1447)</f>
        <v>0</v>
      </c>
    </row>
    <row r="1450" spans="1:7" s="2" customFormat="1">
      <c r="A1450" s="115"/>
      <c r="B1450" s="18"/>
      <c r="C1450" s="360"/>
      <c r="D1450" s="321"/>
      <c r="E1450" s="255"/>
      <c r="F1450" s="125"/>
      <c r="G1450" s="45"/>
    </row>
    <row r="1451" spans="1:7" s="2" customFormat="1">
      <c r="A1451" s="101"/>
      <c r="B1451" s="18"/>
      <c r="C1451" s="360"/>
      <c r="D1451" s="321"/>
      <c r="E1451" s="255"/>
      <c r="F1451" s="125"/>
      <c r="G1451" s="45"/>
    </row>
    <row r="1452" spans="1:7" s="2" customFormat="1" ht="21">
      <c r="A1452" s="101"/>
      <c r="B1452" s="18"/>
      <c r="C1452" s="26" t="s">
        <v>67</v>
      </c>
      <c r="D1452" s="9"/>
      <c r="E1452" s="256"/>
      <c r="F1452" s="125"/>
      <c r="G1452" s="45"/>
    </row>
    <row r="1453" spans="1:7" s="2" customFormat="1" ht="14.4" thickBot="1">
      <c r="A1453" s="101"/>
      <c r="B1453" s="18"/>
      <c r="C1453" s="11"/>
      <c r="D1453" s="9"/>
      <c r="E1453" s="257"/>
      <c r="F1453" s="125"/>
      <c r="G1453" s="45"/>
    </row>
    <row r="1454" spans="1:7" s="2" customFormat="1" ht="14.4" thickBot="1">
      <c r="A1454" s="206" t="s">
        <v>55</v>
      </c>
      <c r="B1454" s="342"/>
      <c r="C1454" s="368" t="s">
        <v>165</v>
      </c>
      <c r="D1454" s="332"/>
      <c r="E1454" s="369"/>
      <c r="F1454" s="125"/>
      <c r="G1454" s="851">
        <f>G36</f>
        <v>0</v>
      </c>
    </row>
    <row r="1455" spans="1:7" s="2" customFormat="1" ht="14.4" thickBot="1">
      <c r="A1455" s="206"/>
      <c r="B1455" s="342"/>
      <c r="C1455" s="370"/>
      <c r="D1455" s="332"/>
      <c r="E1455" s="369"/>
      <c r="F1455" s="125"/>
      <c r="G1455" s="380"/>
    </row>
    <row r="1456" spans="1:7" s="2" customFormat="1" ht="14.4" thickBot="1">
      <c r="A1456" s="206" t="s">
        <v>22</v>
      </c>
      <c r="B1456" s="342"/>
      <c r="C1456" s="370" t="s">
        <v>107</v>
      </c>
      <c r="D1456" s="332"/>
      <c r="E1456" s="369"/>
      <c r="F1456" s="125"/>
      <c r="G1456" s="851">
        <f>G562</f>
        <v>0</v>
      </c>
    </row>
    <row r="1457" spans="1:7" s="2" customFormat="1" ht="14.4" thickBot="1">
      <c r="A1457" s="206"/>
      <c r="B1457" s="342"/>
      <c r="C1457" s="370"/>
      <c r="D1457" s="332"/>
      <c r="E1457" s="369"/>
      <c r="F1457" s="125"/>
      <c r="G1457" s="380"/>
    </row>
    <row r="1458" spans="1:7" s="2" customFormat="1" ht="14.4" thickBot="1">
      <c r="A1458" s="206" t="s">
        <v>23</v>
      </c>
      <c r="B1458" s="371"/>
      <c r="C1458" s="370" t="s">
        <v>700</v>
      </c>
      <c r="D1458" s="332"/>
      <c r="E1458" s="369"/>
      <c r="F1458" s="125"/>
      <c r="G1458" s="851">
        <f>G690</f>
        <v>0</v>
      </c>
    </row>
    <row r="1459" spans="1:7" s="2" customFormat="1" ht="14.4" thickBot="1">
      <c r="A1459" s="206"/>
      <c r="B1459" s="371"/>
      <c r="C1459" s="370"/>
      <c r="D1459" s="332"/>
      <c r="E1459" s="369"/>
      <c r="F1459" s="125"/>
      <c r="G1459" s="380"/>
    </row>
    <row r="1460" spans="1:7" s="2" customFormat="1" ht="14.4" thickBot="1">
      <c r="A1460" s="206" t="s">
        <v>24</v>
      </c>
      <c r="B1460" s="371"/>
      <c r="C1460" s="370" t="s">
        <v>108</v>
      </c>
      <c r="D1460" s="332"/>
      <c r="E1460" s="369"/>
      <c r="F1460" s="125"/>
      <c r="G1460" s="851">
        <f>G759</f>
        <v>0</v>
      </c>
    </row>
    <row r="1461" spans="1:7" s="2" customFormat="1" ht="14.4" thickBot="1">
      <c r="A1461" s="206"/>
      <c r="B1461" s="371"/>
      <c r="C1461" s="370"/>
      <c r="D1461" s="332"/>
      <c r="E1461" s="369"/>
      <c r="F1461" s="125"/>
      <c r="G1461" s="380"/>
    </row>
    <row r="1462" spans="1:7" s="2" customFormat="1" ht="14.4" thickBot="1">
      <c r="A1462" s="206" t="s">
        <v>25</v>
      </c>
      <c r="B1462" s="371"/>
      <c r="C1462" s="370" t="s">
        <v>162</v>
      </c>
      <c r="D1462" s="332"/>
      <c r="E1462" s="369"/>
      <c r="F1462" s="125"/>
      <c r="G1462" s="851">
        <f>G1214</f>
        <v>0</v>
      </c>
    </row>
    <row r="1463" spans="1:7" s="2" customFormat="1" ht="14.4" thickBot="1">
      <c r="A1463" s="206"/>
      <c r="B1463" s="371"/>
      <c r="C1463" s="370"/>
      <c r="D1463" s="332"/>
      <c r="E1463" s="369"/>
      <c r="F1463" s="125"/>
      <c r="G1463" s="380"/>
    </row>
    <row r="1464" spans="1:7" s="2" customFormat="1" ht="14.4" thickBot="1">
      <c r="A1464" s="206" t="s">
        <v>26</v>
      </c>
      <c r="B1464" s="371"/>
      <c r="C1464" s="370" t="s">
        <v>233</v>
      </c>
      <c r="D1464" s="332"/>
      <c r="E1464" s="369"/>
      <c r="F1464" s="125"/>
      <c r="G1464" s="851">
        <f>G1243</f>
        <v>0</v>
      </c>
    </row>
    <row r="1465" spans="1:7" s="2" customFormat="1" ht="18" customHeight="1" thickBot="1">
      <c r="A1465" s="206"/>
      <c r="B1465" s="371"/>
      <c r="C1465" s="370"/>
      <c r="D1465" s="332"/>
      <c r="E1465" s="369"/>
      <c r="F1465" s="125"/>
      <c r="G1465" s="380"/>
    </row>
    <row r="1466" spans="1:7" s="2" customFormat="1" ht="18" customHeight="1" thickBot="1">
      <c r="A1466" s="206" t="s">
        <v>28</v>
      </c>
      <c r="B1466" s="371"/>
      <c r="C1466" s="370" t="s">
        <v>234</v>
      </c>
      <c r="D1466" s="332"/>
      <c r="E1466" s="369"/>
      <c r="F1466" s="125"/>
      <c r="G1466" s="851">
        <f>G1412</f>
        <v>0</v>
      </c>
    </row>
    <row r="1467" spans="1:7" s="2" customFormat="1" ht="14.4" thickBot="1">
      <c r="A1467" s="206"/>
      <c r="B1467" s="371"/>
      <c r="C1467" s="370"/>
      <c r="D1467" s="332"/>
      <c r="E1467" s="369"/>
      <c r="F1467" s="125"/>
      <c r="G1467" s="380"/>
    </row>
    <row r="1468" spans="1:7" s="2" customFormat="1" ht="14.4" thickBot="1">
      <c r="A1468" s="206" t="s">
        <v>29</v>
      </c>
      <c r="B1468" s="371"/>
      <c r="C1468" s="370" t="s">
        <v>194</v>
      </c>
      <c r="D1468" s="332"/>
      <c r="E1468" s="369"/>
      <c r="F1468" s="125"/>
      <c r="G1468" s="851">
        <f>G1449</f>
        <v>0</v>
      </c>
    </row>
    <row r="1469" spans="1:7" s="2" customFormat="1" ht="14.4" thickBot="1">
      <c r="A1469" s="206"/>
      <c r="B1469" s="371"/>
      <c r="C1469" s="316"/>
      <c r="D1469" s="333"/>
      <c r="E1469" s="372"/>
      <c r="F1469" s="136"/>
      <c r="G1469" s="381"/>
    </row>
    <row r="1470" spans="1:7" s="2" customFormat="1" ht="15" thickTop="1" thickBot="1">
      <c r="A1470" s="206"/>
      <c r="B1470" s="371"/>
      <c r="C1470" s="315"/>
      <c r="D1470" s="332"/>
      <c r="E1470" s="369"/>
      <c r="F1470" s="125"/>
      <c r="G1470" s="380"/>
    </row>
    <row r="1471" spans="1:7" s="2" customFormat="1" ht="18" thickBot="1">
      <c r="A1471" s="206"/>
      <c r="B1471" s="371"/>
      <c r="C1471" s="935" t="s">
        <v>769</v>
      </c>
      <c r="D1471" s="936"/>
      <c r="E1471" s="936"/>
      <c r="F1471" s="937"/>
      <c r="G1471" s="852">
        <f>SUM(G1453:G1469)</f>
        <v>0</v>
      </c>
    </row>
    <row r="1472" spans="1:7" s="2" customFormat="1">
      <c r="A1472" s="206"/>
      <c r="B1472" s="371"/>
      <c r="C1472" s="315"/>
      <c r="D1472" s="332"/>
      <c r="E1472" s="369"/>
      <c r="F1472" s="125"/>
      <c r="G1472" s="380"/>
    </row>
    <row r="1473" spans="1:7" s="2" customFormat="1">
      <c r="A1473" s="206"/>
      <c r="B1473" s="371"/>
      <c r="C1473" s="33"/>
      <c r="D1473" s="334"/>
      <c r="E1473" s="373"/>
      <c r="F1473" s="33"/>
      <c r="G1473" s="382">
        <f>0.25*G1471</f>
        <v>0</v>
      </c>
    </row>
    <row r="1474" spans="1:7" s="2" customFormat="1">
      <c r="A1474" s="934" t="s">
        <v>770</v>
      </c>
      <c r="B1474" s="934"/>
      <c r="C1474" s="934"/>
      <c r="D1474" s="321"/>
      <c r="E1474" s="373"/>
      <c r="F1474" s="33"/>
      <c r="G1474" s="383"/>
    </row>
    <row r="1475" spans="1:7" s="2" customFormat="1">
      <c r="A1475" s="206"/>
      <c r="B1475" s="371"/>
      <c r="C1475" s="315"/>
      <c r="D1475" s="332"/>
      <c r="E1475" s="369"/>
      <c r="F1475" s="125"/>
      <c r="G1475" s="380">
        <f>G1471+G1473</f>
        <v>0</v>
      </c>
    </row>
    <row r="1476" spans="1:7">
      <c r="A1476" s="124"/>
      <c r="B1476" s="17"/>
      <c r="D1476" s="4"/>
      <c r="E1476" s="4"/>
      <c r="F1476" s="4"/>
      <c r="G1476" s="384"/>
    </row>
    <row r="1477" spans="1:7">
      <c r="A1477" s="124"/>
      <c r="B1477" s="17"/>
      <c r="E1477" s="4"/>
      <c r="F1477" s="4"/>
      <c r="G1477" s="4"/>
    </row>
    <row r="1478" spans="1:7">
      <c r="A1478" s="124"/>
      <c r="B1478" s="17"/>
      <c r="E1478" s="4"/>
      <c r="F1478" s="4"/>
      <c r="G1478" s="4"/>
    </row>
    <row r="1479" spans="1:7">
      <c r="A1479" s="124"/>
      <c r="B1479" s="17"/>
      <c r="C1479" s="15"/>
      <c r="D1479" s="332"/>
      <c r="E1479" s="258"/>
    </row>
    <row r="1480" spans="1:7">
      <c r="A1480" s="124"/>
      <c r="B1480" s="17"/>
      <c r="C1480" s="15"/>
      <c r="D1480" s="332"/>
      <c r="E1480" s="258"/>
    </row>
    <row r="1481" spans="1:7">
      <c r="A1481" s="124"/>
      <c r="B1481" s="17"/>
      <c r="C1481" s="15"/>
      <c r="D1481" s="332"/>
      <c r="E1481" s="258"/>
    </row>
    <row r="1482" spans="1:7">
      <c r="B1482" s="17"/>
      <c r="C1482" s="15"/>
      <c r="D1482" s="332"/>
      <c r="E1482" s="258"/>
    </row>
    <row r="1483" spans="1:7">
      <c r="B1483" s="17"/>
    </row>
    <row r="1484" spans="1:7">
      <c r="B1484" s="17"/>
    </row>
    <row r="1485" spans="1:7">
      <c r="B1485" s="17"/>
    </row>
  </sheetData>
  <mergeCells count="147">
    <mergeCell ref="A1474:C1474"/>
    <mergeCell ref="D1391:G1392"/>
    <mergeCell ref="D1394:G1395"/>
    <mergeCell ref="D1398:G1399"/>
    <mergeCell ref="D1402:G1404"/>
    <mergeCell ref="C1471:F1471"/>
    <mergeCell ref="D1370:G1372"/>
    <mergeCell ref="D1375:G1376"/>
    <mergeCell ref="D1379:G1380"/>
    <mergeCell ref="D1385:G1385"/>
    <mergeCell ref="D1388:G1388"/>
    <mergeCell ref="D1346:G1347"/>
    <mergeCell ref="D1350:G1351"/>
    <mergeCell ref="D1354:G1355"/>
    <mergeCell ref="D1358:G1362"/>
    <mergeCell ref="D1365:G1367"/>
    <mergeCell ref="D1326:G1327"/>
    <mergeCell ref="D1330:G1331"/>
    <mergeCell ref="D1333:G1336"/>
    <mergeCell ref="D1339:G1340"/>
    <mergeCell ref="D1343:G1344"/>
    <mergeCell ref="D1308:G1309"/>
    <mergeCell ref="D1311:G1312"/>
    <mergeCell ref="D1314:G1316"/>
    <mergeCell ref="D1318:G1319"/>
    <mergeCell ref="D1322:G1323"/>
    <mergeCell ref="A1199:A1200"/>
    <mergeCell ref="A1204:A1211"/>
    <mergeCell ref="D1204:G1210"/>
    <mergeCell ref="C1243:F1243"/>
    <mergeCell ref="F1250:G1304"/>
    <mergeCell ref="A1181:A1183"/>
    <mergeCell ref="D1181:G1182"/>
    <mergeCell ref="A1186:A1188"/>
    <mergeCell ref="D1186:G1187"/>
    <mergeCell ref="A1194:A1196"/>
    <mergeCell ref="D1194:G1195"/>
    <mergeCell ref="D1157:G1158"/>
    <mergeCell ref="D1162:G1164"/>
    <mergeCell ref="D1168:G1172"/>
    <mergeCell ref="D1176:G1177"/>
    <mergeCell ref="A1176:A1178"/>
    <mergeCell ref="A1138:A1141"/>
    <mergeCell ref="D1138:G1140"/>
    <mergeCell ref="A1144:A1147"/>
    <mergeCell ref="D1144:G1146"/>
    <mergeCell ref="A1149:A1153"/>
    <mergeCell ref="D1149:G1152"/>
    <mergeCell ref="A1117:A1123"/>
    <mergeCell ref="D1117:G1122"/>
    <mergeCell ref="A1126:A1130"/>
    <mergeCell ref="D1126:G1129"/>
    <mergeCell ref="A1133:A1135"/>
    <mergeCell ref="D1133:G1134"/>
    <mergeCell ref="A1096:A1099"/>
    <mergeCell ref="D1096:G1098"/>
    <mergeCell ref="A1102:A1106"/>
    <mergeCell ref="D1102:G1105"/>
    <mergeCell ref="A1109:A1114"/>
    <mergeCell ref="D1109:G1113"/>
    <mergeCell ref="D1074:G1078"/>
    <mergeCell ref="A1084:A1088"/>
    <mergeCell ref="D1084:G1087"/>
    <mergeCell ref="A1093:A1094"/>
    <mergeCell ref="D1093:G1093"/>
    <mergeCell ref="A1044:A1050"/>
    <mergeCell ref="D1044:G1049"/>
    <mergeCell ref="A1053:A1064"/>
    <mergeCell ref="D1053:G1063"/>
    <mergeCell ref="D1067:G1071"/>
    <mergeCell ref="A1024:A1029"/>
    <mergeCell ref="D1024:G1028"/>
    <mergeCell ref="D1032:G1035"/>
    <mergeCell ref="A1032:A1036"/>
    <mergeCell ref="D1039:G1040"/>
    <mergeCell ref="A1000:A1003"/>
    <mergeCell ref="D1000:G1002"/>
    <mergeCell ref="A1006:A1012"/>
    <mergeCell ref="D1006:G1011"/>
    <mergeCell ref="A1015:A1021"/>
    <mergeCell ref="D1015:G1020"/>
    <mergeCell ref="A970:A974"/>
    <mergeCell ref="D970:G973"/>
    <mergeCell ref="A977:A989"/>
    <mergeCell ref="D977:G988"/>
    <mergeCell ref="A992:A997"/>
    <mergeCell ref="D992:G996"/>
    <mergeCell ref="A937:A944"/>
    <mergeCell ref="D937:G943"/>
    <mergeCell ref="A947:A949"/>
    <mergeCell ref="D947:G948"/>
    <mergeCell ref="A952:A967"/>
    <mergeCell ref="D952:G966"/>
    <mergeCell ref="A911:A918"/>
    <mergeCell ref="D911:G917"/>
    <mergeCell ref="A921:A926"/>
    <mergeCell ref="D921:G925"/>
    <mergeCell ref="A929:A935"/>
    <mergeCell ref="D929:G934"/>
    <mergeCell ref="A843:A882"/>
    <mergeCell ref="D843:G881"/>
    <mergeCell ref="A885:A896"/>
    <mergeCell ref="D885:G895"/>
    <mergeCell ref="A898:A908"/>
    <mergeCell ref="D898:G907"/>
    <mergeCell ref="A790:A812"/>
    <mergeCell ref="D790:G811"/>
    <mergeCell ref="A814:A840"/>
    <mergeCell ref="D814:G839"/>
    <mergeCell ref="A321:A350"/>
    <mergeCell ref="F321:G349"/>
    <mergeCell ref="A352:A411"/>
    <mergeCell ref="F352:G410"/>
    <mergeCell ref="F729:G737"/>
    <mergeCell ref="A729:A738"/>
    <mergeCell ref="A767:A786"/>
    <mergeCell ref="D767:G785"/>
    <mergeCell ref="A618:A639"/>
    <mergeCell ref="F618:G638"/>
    <mergeCell ref="A641:A662"/>
    <mergeCell ref="F641:G661"/>
    <mergeCell ref="A697:A711"/>
    <mergeCell ref="D697:G710"/>
    <mergeCell ref="F233:G256"/>
    <mergeCell ref="A259:A291"/>
    <mergeCell ref="F259:G290"/>
    <mergeCell ref="F293:G318"/>
    <mergeCell ref="A293:A319"/>
    <mergeCell ref="C1214:E1214"/>
    <mergeCell ref="C1267:D1267"/>
    <mergeCell ref="A21:A29"/>
    <mergeCell ref="F21:G28"/>
    <mergeCell ref="A44:A141"/>
    <mergeCell ref="F44:G140"/>
    <mergeCell ref="A143:A174"/>
    <mergeCell ref="F143:G173"/>
    <mergeCell ref="A176:A205"/>
    <mergeCell ref="F176:G204"/>
    <mergeCell ref="A207:A231"/>
    <mergeCell ref="F207:G230"/>
    <mergeCell ref="A233:A257"/>
    <mergeCell ref="F484:G491"/>
    <mergeCell ref="A484:A492"/>
    <mergeCell ref="A506:A510"/>
    <mergeCell ref="A512:A515"/>
    <mergeCell ref="A587:A616"/>
    <mergeCell ref="F587:G615"/>
  </mergeCells>
  <phoneticPr fontId="0" type="noConversion"/>
  <pageMargins left="0.70866141732283472" right="0" top="0.98425196850393704" bottom="0.59055118110236227" header="0.31496062992125984" footer="0.19685039370078741"/>
  <pageSetup paperSize="9" orientation="portrait" useFirstPageNumber="1" horizontalDpi="4294967292" verticalDpi="300" r:id="rId1"/>
  <headerFooter alignWithMargins="0">
    <oddHeader xml:space="preserve">&amp;L&amp;"Arial,Podebljano kurziv"&amp;24ips&amp;20 &amp;14d.o.o. Bjelovar&amp;R&amp;"Arial,Podebljano kurziv"&amp;12list    &amp;P&amp;"Times New Roman CE,Podebljano kurziv" </oddHeader>
    <oddFooter>&amp;L&amp;"Arial,Podebljano kurziv"Grad Bjelovar&amp;C&amp;"Arial,Podebljano kurziv"  Gradski stadion - faza I</oddFooter>
  </headerFooter>
  <rowBreaks count="14" manualBreakCount="14">
    <brk id="40" max="6" man="1"/>
    <brk id="565" max="6" man="1"/>
    <brk id="693" max="6" man="1"/>
    <brk id="763" max="6" man="1"/>
    <brk id="1004" max="6" man="1"/>
    <brk id="1216" max="6" man="1"/>
    <brk id="1245" max="6" man="1"/>
    <brk id="1267" max="6" man="1"/>
    <brk id="1324" max="6" man="1"/>
    <brk id="1348" max="6" man="1"/>
    <brk id="1368" max="6" man="1"/>
    <brk id="1389" max="6" man="1"/>
    <brk id="1413" max="6" man="1"/>
    <brk id="1450"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3"/>
  <sheetViews>
    <sheetView workbookViewId="0">
      <selection activeCell="H31" sqref="H31"/>
    </sheetView>
  </sheetViews>
  <sheetFormatPr defaultRowHeight="13.2"/>
  <cols>
    <col min="1" max="1" width="5.88671875" style="104" customWidth="1"/>
    <col min="2" max="2" width="7.5546875" customWidth="1"/>
    <col min="3" max="3" width="6.6640625" style="106" customWidth="1"/>
    <col min="4" max="4" width="7.33203125" style="106" customWidth="1"/>
    <col min="5" max="5" width="7.109375" style="106" customWidth="1"/>
    <col min="6" max="6" width="9.109375" style="106"/>
    <col min="7" max="7" width="9.109375" style="104"/>
  </cols>
  <sheetData>
    <row r="2" spans="1:2">
      <c r="A2" s="105"/>
      <c r="B2" s="103"/>
    </row>
    <row r="3" spans="1:2">
      <c r="A3" s="105"/>
      <c r="B3" s="10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1</vt:i4>
      </vt:variant>
    </vt:vector>
  </HeadingPairs>
  <TitlesOfParts>
    <vt:vector size="3" baseType="lpstr">
      <vt:lpstr>B-ELEKTROTEHNIČKE INSTALACIJE</vt:lpstr>
      <vt:lpstr>List1</vt:lpstr>
      <vt:lpstr>'B-ELEKTROTEHNIČKE INSTALACIJE'!Podrucje_ispisa</vt:lpstr>
    </vt:vector>
  </TitlesOfParts>
  <Company>IPS d.o.o.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Peic Slavko</dc:creator>
  <cp:lastModifiedBy>Ivan Tkaličanac</cp:lastModifiedBy>
  <cp:lastPrinted>2018-09-05T13:50:25Z</cp:lastPrinted>
  <dcterms:created xsi:type="dcterms:W3CDTF">1998-09-08T21:23:44Z</dcterms:created>
  <dcterms:modified xsi:type="dcterms:W3CDTF">2018-09-10T12:49:53Z</dcterms:modified>
</cp:coreProperties>
</file>