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usr-data02\usersdata$\itkalicanac\My Documents\2018\JAVNA NABAVA 2018\GOSPODARSTVO 2018\GRADSKI STADION-3-05-Ra-18\DOKUMENTACIJA\"/>
    </mc:Choice>
  </mc:AlternateContent>
  <bookViews>
    <workbookView xWindow="0" yWindow="192" windowWidth="14148" windowHeight="12276" activeTab="2"/>
  </bookViews>
  <sheets>
    <sheet name="NASLOVNA" sheetId="6" r:id="rId1"/>
    <sheet name="OPĆI I POSEBNI UVJETI" sheetId="7" r:id="rId2"/>
    <sheet name="E -SP.TERENI I OKOLIŠ " sheetId="11" r:id="rId3"/>
    <sheet name="SP.TERENI I OKOLIŠ s cijenama" sheetId="3" state="hidden" r:id="rId4"/>
    <sheet name="List1" sheetId="4" state="hidden" r:id="rId5"/>
    <sheet name="List2" sheetId="5" state="hidden" r:id="rId6"/>
    <sheet name="List3" sheetId="10" r:id="rId7"/>
  </sheets>
  <definedNames>
    <definedName name="_xlnm._FilterDatabase" localSheetId="2" hidden="1">'E -SP.TERENI I OKOLIŠ '!$A$1:$F$271</definedName>
    <definedName name="_xlnm._FilterDatabase" localSheetId="0" hidden="1">NASLOVNA!$A$1:$G$54</definedName>
    <definedName name="_xlnm._FilterDatabase" localSheetId="3" hidden="1">'SP.TERENI I OKOLIŠ s cijenama'!$A$1:$F$269</definedName>
    <definedName name="_xlnm.Print_Titles" localSheetId="2">'E -SP.TERENI I OKOLIŠ '!$1:$2</definedName>
    <definedName name="_xlnm.Print_Titles" localSheetId="0">NASLOVNA!$1:$2</definedName>
    <definedName name="_xlnm.Print_Titles" localSheetId="1">'OPĆI I POSEBNI UVJETI'!#REF!</definedName>
    <definedName name="_xlnm.Print_Titles" localSheetId="3">'SP.TERENI I OKOLIŠ s cijenama'!$1:$2</definedName>
    <definedName name="_xlnm.Print_Area" localSheetId="2">'E -SP.TERENI I OKOLIŠ '!$A$1:$F$274</definedName>
    <definedName name="_xlnm.Print_Area" localSheetId="0">NASLOVNA!$A$1:$G$53</definedName>
    <definedName name="_xlnm.Print_Area" localSheetId="1">'OPĆI I POSEBNI UVJETI'!$A$1:$I$401</definedName>
    <definedName name="_xlnm.Print_Area" localSheetId="3">'SP.TERENI I OKOLIŠ s cijenama'!$A$1:$F$302</definedName>
    <definedName name="Print_Area_MI" localSheetId="2">#REF!</definedName>
    <definedName name="Print_Area_MI" localSheetId="1">#REF!</definedName>
    <definedName name="Print_Area_MI" localSheetId="3">#REF!</definedName>
    <definedName name="Print_Area_MI">#REF!</definedName>
  </definedNames>
  <calcPr calcId="152511"/>
</workbook>
</file>

<file path=xl/calcChain.xml><?xml version="1.0" encoding="utf-8"?>
<calcChain xmlns="http://schemas.openxmlformats.org/spreadsheetml/2006/main">
  <c r="F241" i="11" l="1"/>
  <c r="F240" i="11"/>
  <c r="F239" i="11"/>
  <c r="F236" i="11"/>
  <c r="F223" i="11"/>
  <c r="F220" i="11"/>
  <c r="F218" i="11"/>
  <c r="F217" i="11"/>
  <c r="F216" i="11"/>
  <c r="F206" i="11"/>
  <c r="F203" i="11"/>
  <c r="F200" i="11"/>
  <c r="F197" i="11"/>
  <c r="F194" i="11"/>
  <c r="F193" i="11"/>
  <c r="F190" i="11"/>
  <c r="F187" i="11"/>
  <c r="F184" i="11"/>
  <c r="F182" i="11"/>
  <c r="F178" i="11"/>
  <c r="F177" i="11"/>
  <c r="F176" i="11"/>
  <c r="F167" i="11"/>
  <c r="F163" i="11"/>
  <c r="F160" i="11"/>
  <c r="F157" i="11"/>
  <c r="F154" i="11"/>
  <c r="F149" i="11"/>
  <c r="F148" i="11"/>
  <c r="F147" i="11"/>
  <c r="F144" i="11"/>
  <c r="F136" i="11"/>
  <c r="F139" i="11" s="1"/>
  <c r="F258" i="11" s="1"/>
  <c r="F111" i="11"/>
  <c r="F108" i="11"/>
  <c r="F105" i="11"/>
  <c r="F102" i="11"/>
  <c r="F99" i="11"/>
  <c r="F92" i="11"/>
  <c r="F89" i="11"/>
  <c r="F86" i="11"/>
  <c r="F83" i="11"/>
  <c r="F80" i="11"/>
  <c r="F76" i="11"/>
  <c r="F72" i="11"/>
  <c r="F68" i="11"/>
  <c r="F67" i="11"/>
  <c r="F64" i="11"/>
  <c r="F54" i="11"/>
  <c r="F51" i="11"/>
  <c r="F48" i="11"/>
  <c r="F45" i="11"/>
  <c r="F42" i="11"/>
  <c r="F39" i="11"/>
  <c r="F35" i="11"/>
  <c r="F32" i="11"/>
  <c r="F29" i="11"/>
  <c r="F14" i="11"/>
  <c r="F11" i="11"/>
  <c r="F16" i="11" s="1"/>
  <c r="F253" i="11" s="1"/>
  <c r="F195" i="3"/>
  <c r="F201" i="3"/>
  <c r="F198" i="3"/>
  <c r="F51" i="3"/>
  <c r="F136" i="3"/>
  <c r="F111" i="3"/>
  <c r="F108" i="3"/>
  <c r="F105" i="3"/>
  <c r="F102" i="3"/>
  <c r="F99" i="3"/>
  <c r="F94" i="11" l="1"/>
  <c r="F256" i="11" s="1"/>
  <c r="F113" i="11"/>
  <c r="F257" i="11" s="1"/>
  <c r="F208" i="11"/>
  <c r="F260" i="11" s="1"/>
  <c r="F56" i="11"/>
  <c r="F254" i="11" s="1"/>
  <c r="F225" i="11"/>
  <c r="F261" i="11" s="1"/>
  <c r="F169" i="11"/>
  <c r="F259" i="11" s="1"/>
  <c r="F244" i="11"/>
  <c r="F262" i="11" s="1"/>
  <c r="F54" i="3"/>
  <c r="F48" i="3"/>
  <c r="F45" i="3"/>
  <c r="F42" i="3"/>
  <c r="F39" i="3"/>
  <c r="F35" i="3"/>
  <c r="F32" i="3"/>
  <c r="F29" i="3"/>
  <c r="F236" i="3"/>
  <c r="F235" i="3"/>
  <c r="F234" i="3"/>
  <c r="F231" i="3"/>
  <c r="F218" i="3"/>
  <c r="F215" i="3"/>
  <c r="F213" i="3"/>
  <c r="F212" i="3"/>
  <c r="F211" i="3"/>
  <c r="F185" i="3"/>
  <c r="F182" i="3"/>
  <c r="F179" i="3"/>
  <c r="F177" i="3"/>
  <c r="F173" i="3"/>
  <c r="F172" i="3"/>
  <c r="F171" i="3"/>
  <c r="F162" i="3"/>
  <c r="F159" i="3"/>
  <c r="F156" i="3"/>
  <c r="F153" i="3"/>
  <c r="F149" i="3"/>
  <c r="F148" i="3"/>
  <c r="F147" i="3"/>
  <c r="F144" i="3"/>
  <c r="F113" i="3"/>
  <c r="F252" i="3" s="1"/>
  <c r="F92" i="3"/>
  <c r="F89" i="3"/>
  <c r="F86" i="3"/>
  <c r="F83" i="3"/>
  <c r="F80" i="3"/>
  <c r="F76" i="3"/>
  <c r="F72" i="3"/>
  <c r="F68" i="3"/>
  <c r="F67" i="3"/>
  <c r="F64" i="3"/>
  <c r="F264" i="11" l="1"/>
  <c r="F203" i="3"/>
  <c r="F255" i="3" s="1"/>
  <c r="F220" i="3"/>
  <c r="F256" i="3" s="1"/>
  <c r="F249" i="3"/>
  <c r="F94" i="3"/>
  <c r="F251" i="3" s="1"/>
  <c r="F139" i="3"/>
  <c r="F253" i="3" s="1"/>
  <c r="F239" i="3"/>
  <c r="F257" i="3" s="1"/>
  <c r="F164" i="3"/>
  <c r="F254" i="3" s="1"/>
  <c r="F14" i="3"/>
  <c r="F11" i="3"/>
  <c r="F16" i="3" l="1"/>
  <c r="F248" i="3" s="1"/>
  <c r="F259" i="3" s="1"/>
  <c r="F260" i="3" l="1"/>
  <c r="F262" i="3" s="1"/>
</calcChain>
</file>

<file path=xl/sharedStrings.xml><?xml version="1.0" encoding="utf-8"?>
<sst xmlns="http://schemas.openxmlformats.org/spreadsheetml/2006/main" count="874" uniqueCount="509">
  <si>
    <t>R. br.</t>
  </si>
  <si>
    <t>OPIS</t>
  </si>
  <si>
    <t>Jed. mj.</t>
  </si>
  <si>
    <t>Količina</t>
  </si>
  <si>
    <t>Jed cijena</t>
  </si>
  <si>
    <t>uk. cijena</t>
  </si>
  <si>
    <t xml:space="preserve">ZEMLJANI  RADOVI </t>
  </si>
  <si>
    <t xml:space="preserve">Traženi  modul  zbijenosti   šljunačnih  i  kamenih  nasipa  mora  kontrolirati  ovlaštena  tvrtka   i o  tome  izdati  važeću  ispravu. </t>
  </si>
  <si>
    <t>Sve  količine    za  iskope   zemlje  su   obračunate  u  sraslom stanju .</t>
  </si>
  <si>
    <t>m3</t>
  </si>
  <si>
    <t xml:space="preserve">m3 </t>
  </si>
  <si>
    <t>7.</t>
  </si>
  <si>
    <t>kom</t>
  </si>
  <si>
    <t>ZEMLJANI  RADOVI   UKUPNO:</t>
  </si>
  <si>
    <t>II.</t>
  </si>
  <si>
    <t xml:space="preserve">Betoniranje   armirano betonskih   temelja   betonom klase  C  25/30   u  oplati. </t>
  </si>
  <si>
    <t>m2</t>
  </si>
  <si>
    <t xml:space="preserve">beton </t>
  </si>
  <si>
    <t xml:space="preserve">oplata </t>
  </si>
  <si>
    <t>m1</t>
  </si>
  <si>
    <t>oplata</t>
  </si>
  <si>
    <t>kg</t>
  </si>
  <si>
    <t xml:space="preserve"> </t>
  </si>
  <si>
    <t>VII</t>
  </si>
  <si>
    <t>komplet</t>
  </si>
  <si>
    <t>PDV 25%</t>
  </si>
  <si>
    <t>Bjelovar, srpnja 2018. godine</t>
  </si>
  <si>
    <r>
      <t xml:space="preserve">INVESTITOR  : 
</t>
    </r>
    <r>
      <rPr>
        <b/>
        <sz val="10"/>
        <rFont val="Arial"/>
        <family val="2"/>
        <charset val="238"/>
      </rPr>
      <t>GRAD BJELOVAR</t>
    </r>
    <r>
      <rPr>
        <sz val="10"/>
        <rFont val="Arial"/>
        <family val="2"/>
        <charset val="238"/>
      </rPr>
      <t>,Trg.E. Kvaternika 2,Bjelovar</t>
    </r>
  </si>
  <si>
    <r>
      <t xml:space="preserve">GRAĐEVINA : 
</t>
    </r>
    <r>
      <rPr>
        <b/>
        <sz val="10"/>
        <rFont val="Arial"/>
        <family val="2"/>
        <charset val="238"/>
      </rPr>
      <t>GRADSKI STADION - faza I</t>
    </r>
  </si>
  <si>
    <t xml:space="preserve">       </t>
  </si>
  <si>
    <r>
      <t xml:space="preserve">LOKACIJA </t>
    </r>
    <r>
      <rPr>
        <b/>
        <sz val="10"/>
        <rFont val="Arial"/>
        <family val="2"/>
        <charset val="238"/>
      </rPr>
      <t xml:space="preserve">: BJELOVAR </t>
    </r>
  </si>
  <si>
    <t>Poljana dr. Franje Tuđmana</t>
  </si>
  <si>
    <t xml:space="preserve">PROJEKTANT          : </t>
  </si>
  <si>
    <t xml:space="preserve">"  ARTING "  d.o.o.  Bjelovar  </t>
  </si>
  <si>
    <t xml:space="preserve">Glavni projektant: </t>
  </si>
  <si>
    <t>ovl. arh. Marijan Gezi, dipl. ing. arh</t>
  </si>
  <si>
    <t>OPĆI UVJETI UZ TROŠKOVNIK GRAĐEVINSKO-OBRTNIČKIH RADOVA</t>
  </si>
  <si>
    <t>OPĆI UVJETI ZA SVE RADOVE</t>
  </si>
  <si>
    <t xml:space="preserve">Cijene upisane u ovaj troškovnik sadrže sve troškove za pojedine radove i dobave u odnosnim </t>
  </si>
  <si>
    <t xml:space="preserve">stavkama troškovnika i to u potpuno dogotovljenom stanju, tj. sav rad, naknadu za alat, materijal, sve </t>
  </si>
  <si>
    <t xml:space="preserve">pripremne, sporedne i završne radove, horizontalne i vertikalne prijenose i prijevoze, postavu i skidanje </t>
  </si>
  <si>
    <t xml:space="preserve">potrebnih skela i razupora, sve sigurnosne mjere po odredbama HTZ mjera i slično. Ponuđena cijena </t>
  </si>
  <si>
    <t xml:space="preserve">uključuje sav osnovni i pomoćni materijal potreban za realizaciju opisanog rada. U cijenu je uključeno </t>
  </si>
  <si>
    <t xml:space="preserve">potrebno uzimanje uzoraka i ispitivanje sukladno propisima i zahtjevu nadzornog inženjera ukuliko </t>
  </si>
  <si>
    <t>procijeni potrebu za takvim postupkom.</t>
  </si>
  <si>
    <t xml:space="preserve">Pod unesenim cijenama podrazumijevaju se također i sva zakonska davanja, kao i pripomoć kod </t>
  </si>
  <si>
    <t xml:space="preserve">izvedbe obrtničkih radova (zaštita obrtničkih proizvoda: stolarije, bravarije, limarije i slično), sva </t>
  </si>
  <si>
    <t xml:space="preserve">potrebna ispitivanja građevinskih i drugih ugrađenih materijala zbog postizanja kvalitete i čvrstoće </t>
  </si>
  <si>
    <t>pojedinih proizvoda.</t>
  </si>
  <si>
    <t xml:space="preserve">Sav materijal koji se upotrebljava mora odgovarati postojećim tehničkim propisima i HRN normama. </t>
  </si>
  <si>
    <t xml:space="preserve">Ukoliko se upotrebljava materijal za koji ne postoji odgovarajući standard, njegovu kvalitetu treba </t>
  </si>
  <si>
    <t xml:space="preserve">dokazati atestima. Za sva eventualna odstupanja potrebno je zatražiti odobrenje nadzornog inženjera </t>
  </si>
  <si>
    <t>i projektanta. Uskladištenje i čuvanje treba osigurati od bilo kakvog oštećenja (vlaga, lom i sl.)</t>
  </si>
  <si>
    <t xml:space="preserve">Davanjem ponude izvoditelj se obvezuje da će pravovremeno nabaviti sav materijal opisan u pojedinim </t>
  </si>
  <si>
    <t xml:space="preserve">stavkama troškovnika. U slučaju nemogućnosti nabave opisanog materijala tijekom izvođenja radova, </t>
  </si>
  <si>
    <t xml:space="preserve">za svaku će se izmjenu prikupiti ponude te, u prisutnosti investitora  i nadzornog inženjera, odabrati </t>
  </si>
  <si>
    <t>najpovoljnija.</t>
  </si>
  <si>
    <t xml:space="preserve">Ukoliko opis pojedine stavke dovodi izvoditelja u nedoumicu o načinu izvedbe ili kalkulacije cijena, </t>
  </si>
  <si>
    <t>treba pravovremeno tražiti objašnjenje od nadzornog inženjera i projektanta.</t>
  </si>
  <si>
    <t>Ako tijekom gradnje dođe do promjena, potrebno je prije početka rada tražiti suglasnost nadzornog</t>
  </si>
  <si>
    <t xml:space="preserve">inženjera, ugovoriti jediničnu cijenu nove stavke na temelju elemenata datih u ponudi te sve to unijeti </t>
  </si>
  <si>
    <t xml:space="preserve">u građevinski dnevnik uz ovjeru nadzornog inženjera. Sve više radnje do kojih dođe uslijed promjene </t>
  </si>
  <si>
    <t xml:space="preserve">načina ili opsega izvedbe, a nisu na spomenuti način utvrđene, upisane i ovjerene, neće se priznati u </t>
  </si>
  <si>
    <t>obračunu.</t>
  </si>
  <si>
    <t xml:space="preserve">Prije izrade ponude izvoditelj je dužan obići i pregledati građevinu zbog ocjene njezinog građevinskog </t>
  </si>
  <si>
    <t xml:space="preserve">stanja, radova obuhvaćenih troškovnikom, uvjeta organizacije gradilišta, načina i mogućnosti pristupa </t>
  </si>
  <si>
    <t>građevini, mogućnosti zauzimanja javne površine, postave skele, osiguranja ulaza u građevinu i sl.</t>
  </si>
  <si>
    <t xml:space="preserve">Prema navedenome, ponuđena cijena je konačna cijena za realizaciju pojedine troškovničke stavke i </t>
  </si>
  <si>
    <t>ne može se mijenjati.</t>
  </si>
  <si>
    <t xml:space="preserve">Bez obzira na vrstu pogodbe, izvoditelj je obvezan svakodnevno voditi građevinski dnevnik u dva </t>
  </si>
  <si>
    <t>primjerka, a također i građevinsku knjigu. I dnevnik i knjigu će redovito kontrolirati i ovjeravati nadzorni</t>
  </si>
  <si>
    <t>inženjer kako bi se uvijek mogle ustanoviti stvarne količine izvedenih radova.</t>
  </si>
  <si>
    <t xml:space="preserve">Odstupanja u mjerama izvedenih radova određena su pravilima struke i sva odstupanja veća od </t>
  </si>
  <si>
    <t xml:space="preserve">dopuštenih izvođač će popraviti o svom trošku.  </t>
  </si>
  <si>
    <t xml:space="preserve">Sve skele, podupore ili ostale pomoćne elemente za gradnju treba predvidjeti u ponudbenoj cijeni. </t>
  </si>
  <si>
    <t>Skela i ostali elementi sigurnosti potrebni za izvedbu moraju biti sukladni propisanim mjerama ZNR-u.</t>
  </si>
  <si>
    <t xml:space="preserve">Osiguranje prostora za obrtnike i ostale sudionike gradnje obveza su glavnog izvoditelja i uključena su </t>
  </si>
  <si>
    <t xml:space="preserve">u ponuđenu cijenu. Pri izvođenju radova za vrijeme vrućina, kiše, snijega ili vjetra potrebno je osigurati </t>
  </si>
  <si>
    <t>izvedene konstrukcije i materijal deponiran na gradilištu što je uključeno u cijenu gradnje.</t>
  </si>
  <si>
    <t xml:space="preserve">Tijekom gradnje potrebno je održavati gradilište urednim i redovito ga čistiti uključujući odvoz otpada. </t>
  </si>
  <si>
    <t>Sva oštećenja nastala tijekom gradnje popravit će izvođač o svom trošku.</t>
  </si>
  <si>
    <t xml:space="preserve">Sve mjere i kote iz projekta provjeriti u naravi. Ukoliko se pojave razlike izvođač je dužan na vrijeme </t>
  </si>
  <si>
    <t>obavijestiti nadzornu službu i projektanta te zatražiti objašnjenje i očitovanje.</t>
  </si>
  <si>
    <t xml:space="preserve">U jediničnu cijenu stavke moraju biti uračunati svi radovi i potrebni materijali koji su potrebni za </t>
  </si>
  <si>
    <t xml:space="preserve">potpuno dovršenje građevine i punu funkcionalnost. Ovi opći uvjeti su sastavni dio troškovnika i moraju </t>
  </si>
  <si>
    <t>se ovjeriti kod ponude.</t>
  </si>
  <si>
    <t>OPĆE NAPOMENE</t>
  </si>
  <si>
    <t xml:space="preserve">Nacrti, tehnički opis i ovaj troškovnik čine cjelinu projekta. Izvođač je dužan proučiti sve gore </t>
  </si>
  <si>
    <t xml:space="preserve">navedene dijelove projekta, te u slučaju nejasnoća tražiti objašnjenje od investitora, odnosno iznijeti </t>
  </si>
  <si>
    <t xml:space="preserve">svoje primjedbe. Ponuđači (potencijalni izvođači) pismenim putem prilikom izrade ponude šalju upite </t>
  </si>
  <si>
    <t xml:space="preserve">investitoru, nakon čega investitor šalje zajednički odgovor na sve upite prema ponuđačima. </t>
  </si>
  <si>
    <t xml:space="preserve">Po potrebi investitor će kontaktirati projektanta. Nepoznavanje crtanog dijela projekta i tehničkog </t>
  </si>
  <si>
    <t>opisa neće se prihvatiti kao razlog za povišenje jediničnih cijena ili greške u izvedbi.</t>
  </si>
  <si>
    <t xml:space="preserve">Izvođač je dužan pridržavati se svih važećih zakona i propisa i to naročito Zakona o građenju, Zakona o </t>
  </si>
  <si>
    <t>zaštiti na radu, Hrvatskih normi itd.</t>
  </si>
  <si>
    <t xml:space="preserve">Svi radovi moraju se izvesti solidno i stručno prema važećim propisima i pravilima dobrog zanata. </t>
  </si>
  <si>
    <t xml:space="preserve">Na gradilištu izvođač radova, a u skladu s Zakonom o građenju, mora imati glavnog inženjera gradilišta </t>
  </si>
  <si>
    <t>kvalificiranog za dotične vrste poslova, koji će stalno boraviti na gradilištu.</t>
  </si>
  <si>
    <t xml:space="preserve">Od trenutka preuzimanja gradilišta pa do primopredaje zgrade izvođač je odgovoran za stvari i osobe </t>
  </si>
  <si>
    <t xml:space="preserve">koje se nalaze unutar gradilišta. Od ulaska na gradilište izvođač je obavezan voditi građevinski dnevnik </t>
  </si>
  <si>
    <t xml:space="preserve">i građevinsku knjigu. U građevinski dnevnik se unose svi bitni podaci i događaji tijekom građenja </t>
  </si>
  <si>
    <t xml:space="preserve">(npr. meteorološke prilike, temperatura zraka i sl.), upisuju primjedbe projektanata, nalozi nadzornog </t>
  </si>
  <si>
    <t xml:space="preserve">inženjera i inspekcije. Tako registrirani zahtjevi obvezni su za izvođača radova, s tim da je za svaku </t>
  </si>
  <si>
    <t xml:space="preserve">nepredviđenu višu radnju, kojom bi se povećalo ukupne troškove predviđene za izgradnju po ovom </t>
  </si>
  <si>
    <t xml:space="preserve">troškovniku, prethodno potrebna suglasnost investitora. U građevinsku knjigu bilježe se i dokumentiraju </t>
  </si>
  <si>
    <t xml:space="preserve">mjerenja i kalkulacije svih faza izvršenog posla i ostali podaci bitni za obračune prema stavkama </t>
  </si>
  <si>
    <t xml:space="preserve">troškovnika i projektu. </t>
  </si>
  <si>
    <t xml:space="preserve">Radovi se izvode prema projektu a u svim slučajevima potrebne izmjene ili dopune projekta ili njegovih </t>
  </si>
  <si>
    <t xml:space="preserve">dijelova, odluku o tome donosit će sporazumno projektant, nadzorni inženjer (kao i predstavnik </t>
  </si>
  <si>
    <t xml:space="preserve">investitora) i predstavnik izvođača radova, a tu svoju odluku unositi će u Građevni dnevnik. </t>
  </si>
  <si>
    <t xml:space="preserve">Sve izmjene ili dopune projekta, ili njegovih dijelova, za koje se po građevnom dnevniku ne može </t>
  </si>
  <si>
    <t xml:space="preserve">dokazati da su uslijedile po opisanom postupku, neće se obračunavati ni po privremenom ni po </t>
  </si>
  <si>
    <t xml:space="preserve">konačnom obračunu. Da bi izmjena projekta bila pravovaljana mora je odobriti i potpisati projektant, </t>
  </si>
  <si>
    <t xml:space="preserve">te se izmjena učinjema bez suglasnosti projektanta neće smatrati pravovaljanom i za sobom povlači </t>
  </si>
  <si>
    <t>narušavanje autorskog djela projektanta.</t>
  </si>
  <si>
    <t>U ovom troškovniku izložene cijene odnose se na jediničnu mjeru izvršenog rada. Prema tome,</t>
  </si>
  <si>
    <t xml:space="preserve">jedinične cijene obuhvaćaju sav rad, opremu, materijal, režiju gradilišta i uprave poduzeća, sva </t>
  </si>
  <si>
    <t xml:space="preserve">davanja te zaradu poduzeća. </t>
  </si>
  <si>
    <t xml:space="preserve">Sav rad i materijal vezan za organizaciju građevinske proizvodnje: zaštite, vrata gradilišta, zaštitne </t>
  </si>
  <si>
    <t xml:space="preserve">pregrade, uredi, svlačionice, sanitarije gradilišta, spremišta materijala i alata, telefonski, električni, </t>
  </si>
  <si>
    <t>vodovodni i sl. priključci gradilišta kao i cijena korištenja priključaka uključeni su u ugovorenu cijenu.</t>
  </si>
  <si>
    <t xml:space="preserve">U jedinične cijene ulaze svi troškovi potrebni za izradu ovih objekata s dobavom predviđenih materijala, </t>
  </si>
  <si>
    <t xml:space="preserve">pomoćnim radovima, pomoćnim napravama i drugim sredstvima koja su potrebna za ispravnu izvedbu </t>
  </si>
  <si>
    <t xml:space="preserve">ili bi se mogla tijekom rada ukazati potrebnim. U stavkama su uračunati i sporedni radovi potrebni </t>
  </si>
  <si>
    <t xml:space="preserve">za ispravno dovršenje pojedinih vrsta rada, na osnovu normi, propisa i priznatih pravila tehničke nauke </t>
  </si>
  <si>
    <t xml:space="preserve">i prakse. Tako su u stavkama uračunati troškovi nabave gradiva, nadzorni, rukovodeći i drugi poslovi </t>
  </si>
  <si>
    <t xml:space="preserve">poduzeća, troškovi skela, alata, sprava i strojeva, svi sitni metalni i drugi dijelovi potrebni kod građenja, </t>
  </si>
  <si>
    <t xml:space="preserve">potrebna osiguranja tijekom radova, osiguranje odvijanja aktivnosti, čuvanje, dovodi struje i sl., ukratko </t>
  </si>
  <si>
    <t>sve što je posredno ili neposredno potrebno za izvršenje radova po ovom projektu.</t>
  </si>
  <si>
    <t xml:space="preserve">Jediničnim cijenama obuhvaćeni su svi troškovi svih prethodnih i tekućih ispitivanja kako osnovnih </t>
  </si>
  <si>
    <t>materijala, tako i poluproizovda, te definitivno dovršenih radova, u skladu s važećim tehničkim</t>
  </si>
  <si>
    <t>propisima, pravilnicima i standardima.</t>
  </si>
  <si>
    <t xml:space="preserve">O ispitivanjima i pregledima vodi se posebna evidencija. Ako Izvođač radova smatra da pojedinim </t>
  </si>
  <si>
    <t xml:space="preserve">gore navedenim zahtjevima dolazi do štetnih posljedica po stabilnost ili trajnost objekta ili su pak </t>
  </si>
  <si>
    <t xml:space="preserve">oni u protivnosti s ostalim podacima danim u projektu, dužan je pravodobno zatražiti odluku u vezi </t>
  </si>
  <si>
    <t>s tim.</t>
  </si>
  <si>
    <t xml:space="preserve">Izvođač je dužan, u okviru ugovorene cijene, ugraditi propisani adekvatan i prema Hrvatskim </t>
  </si>
  <si>
    <t xml:space="preserve">normama atestiran materijal. Izvođač je također dužan kod izrade konstrukcija, prema projektom </t>
  </si>
  <si>
    <t>određenom planu ispitivanja materijala, kontrolirati ugrađeni konstruktivni materijal.</t>
  </si>
  <si>
    <t xml:space="preserve">Za instalacijske sustave izvođač je dužan, u okviru ugovorene cijene, osim atesta o kvaliteti </t>
  </si>
  <si>
    <t>ugrađenih materijala, dati ateste za instalacijske sustave.</t>
  </si>
  <si>
    <t xml:space="preserve">Izvođač je u okviru ugovorene cijene dužan izvršiti koordinaciju radova svih kooperanata na način </t>
  </si>
  <si>
    <t xml:space="preserve">da omogući kontinuirano odvijanje posla i zaštitiu već izvedenih radova. Sva oštećenja nastala </t>
  </si>
  <si>
    <t>tokom gradnje otkloniti će izvođač o svom trošku.</t>
  </si>
  <si>
    <t>Izvođač je dužan, u okviru ugovorene cijene, osigurati gradilište od djelovanja više sile i krađe.</t>
  </si>
  <si>
    <t xml:space="preserve">Izvođač je dužan čistiti gradilište barem tri puta tokom građenja a na kraju treba izvesti sva fina </t>
  </si>
  <si>
    <t xml:space="preserve">čišćenja zidova, podova, vrata, prozora, stijena, stakala i dr. što se neće posebno opisivati u </t>
  </si>
  <si>
    <t xml:space="preserve">stavkama. Nakon dovršenja gradnje predat će izvođaču radova posve uređeno gradilište i okolinu </t>
  </si>
  <si>
    <t xml:space="preserve">objekta predstavniku investitora uz obveznu prisutnost projektanta. Primjedbe dane od strane </t>
  </si>
  <si>
    <t xml:space="preserve">projektanta imaju istu težinu kao i primjedbe dane od strane nadzornog inženjera investitora. </t>
  </si>
  <si>
    <t xml:space="preserve">Izvođač će zajedno sa nadzornim inženjerom izraditi vremenski plan (gantogram) aktivnosti na </t>
  </si>
  <si>
    <t xml:space="preserve">gradilištu i njime odrediti dinamiku financiranja, dobave materijala i opreme i sl. Nakon naplate </t>
  </si>
  <si>
    <t>okončane situacije izvođač će predati zgradu investitoru ili po investitoru određenom korisniku.</t>
  </si>
  <si>
    <t xml:space="preserve">Obveza izvođača je na propisan način zbrinuti otpadni materijal i višak materijala, što je obuhvaćeno </t>
  </si>
  <si>
    <t xml:space="preserve">jediničnim cijenama troškovnika. Ta obveza također podrazumijeva pronalaženje i odabir lokacije </t>
  </si>
  <si>
    <t xml:space="preserve">javne deponije (gradske planirke ili slično), izradu projekta uređenja te pribavljanje pripadajućih </t>
  </si>
  <si>
    <t xml:space="preserve">suglasnosti nadležnih institucija, nadzora, glavnog projektanta i investitora. Prije izrade ponude izvođač </t>
  </si>
  <si>
    <t xml:space="preserve">je dužan provjeriti lokaciju javne deponije, uvjete zbrinjavanja koje propisuje nadležno kom. poduzeće, </t>
  </si>
  <si>
    <t xml:space="preserve">transportnu rutu i ostalo što utječe na formiranje cijena. Jedinične cijene ovog troškovnika uključuju </t>
  </si>
  <si>
    <t xml:space="preserve">sve troškove za zbrinjavanje otpada i viška materijala. Također treba ukalkulirati troškove sukcesivnog </t>
  </si>
  <si>
    <t>odvoza materijala na deponiju, kako bi se omogućio nesmetan tok građenja po terminskom planu.</t>
  </si>
  <si>
    <t xml:space="preserve">Izvođač će osigurati tri (3) kompleta nacrta "izvedenog stanja". Nacrt izvedenog stanja sadrži </t>
  </si>
  <si>
    <t xml:space="preserve">podatke o kompletno izvedenih radova kao i instalacija, uključujući dimenzije i trase cjevovoda, </t>
  </si>
  <si>
    <t xml:space="preserve">te podatak o lokaciji i identifikaciji instalacija koje su ugrađene u građevinu. </t>
  </si>
  <si>
    <t xml:space="preserve">Svaki nacrt mora biti izrađen na papiru standardizirane veličine od A0 do A4. Riječi  "izvedeno stanje" </t>
  </si>
  <si>
    <t xml:space="preserve">uz naslov svakog nacrta, dok će format, uključujući i naziv gradilišta, objekta i instalacije, te broj </t>
  </si>
  <si>
    <t>ugovora i  ime izvođača dogovoriti prije početka izrade nacrta. Na svakom nacrtu će biti datum i</t>
  </si>
  <si>
    <t xml:space="preserve">broj nacrta.  </t>
  </si>
  <si>
    <t>Za vrijeme trajanja radova izvođač će voditi detaljne zabilješke svih promjena u odnosu na</t>
  </si>
  <si>
    <t xml:space="preserve">izrađenu tehničku dokumentaciju (izvedbeni projekt) kako bi se omogućila lakša i točnija </t>
  </si>
  <si>
    <t xml:space="preserve">priprema nacrta "Izvedenog stanja" i osiguralo da ti nacrti budu u svakom pogledu točan zapis </t>
  </si>
  <si>
    <t>svih izvedenih građevinskih i obrtničkih radova te instalacija.</t>
  </si>
  <si>
    <t xml:space="preserve">POSEBNI TEHNIČKI UVJETI UZ TROŠKOVNIK </t>
  </si>
  <si>
    <t>GRAĐEVINSKO-OBRTNIČKIH RADOVA</t>
  </si>
  <si>
    <t>PRIPREMNI RADOVI</t>
  </si>
  <si>
    <t xml:space="preserve">Pripremni radovi odnose se pripremu gradilišta za izvođenje ostalih grupa radova, rušenje preostalih </t>
  </si>
  <si>
    <t xml:space="preserve">postojećih konstrukcija, čišćenje  i održavanje gradilišta do primopredaje radova. </t>
  </si>
  <si>
    <t xml:space="preserve">Izvođač je dužan prije početka radova izvesti sve pripremne radove potrebne za nesmetano građenje. Potrebno </t>
  </si>
  <si>
    <t xml:space="preserve">je proučiti svu tehničku dokumentaciju i izvršiti potrebne računske kontrole uključujući i tehnologiju građenja </t>
  </si>
  <si>
    <t xml:space="preserve">kao i izvedbu pojedinih radova. Izvođač i njegovi kooperanti su dužni nakon pregleda tehničke dokumentacije </t>
  </si>
  <si>
    <t xml:space="preserve">dati eventualne primjedbe i ukazati na tehničke probleme koji bi mogli utjecati na kvalitet građevine. Za uočene </t>
  </si>
  <si>
    <t>greške zatražiti očitovanje projektanta i nadzora.</t>
  </si>
  <si>
    <t>UREĐENJE GRADILIŠTA</t>
  </si>
  <si>
    <t xml:space="preserve">Izvođač je dužan izraditi shemu gradilišta i organizirati gradilište po odobrenju nadzornog inženjera što je </t>
  </si>
  <si>
    <t>uključeno u ponuđenu cijenu.</t>
  </si>
  <si>
    <t xml:space="preserve">Kako se radi o otvorenom javnom prostoru, tijekom gradnje i uređenja gradilište treba stalno biti uredno. Sva </t>
  </si>
  <si>
    <t xml:space="preserve">radna oprema i materijal trebaju biti zaštićeni. Prostor treba biti siguran za kretanje i boravak, opasne zone </t>
  </si>
  <si>
    <t>odgovarajuće zaštićene.</t>
  </si>
  <si>
    <t xml:space="preserve">Zemljanim radovima iskopava se dio tla koji preostaje nakon uklanjanja postojećih betonskih konstrukcija. </t>
  </si>
  <si>
    <t xml:space="preserve">Iskopi se vrše uz nadzor projektanta konstrukcije i prema potrebi sudjelovanje geomehaničara. </t>
  </si>
  <si>
    <t>OPIS LOKACIJE</t>
  </si>
  <si>
    <t>I</t>
  </si>
  <si>
    <t>ZEMLJANI RADOVI</t>
  </si>
  <si>
    <t xml:space="preserve">uvesti u građevinsku knjigu. U jediničnu cijenu uključena su i razupiranja kao i odvod oborinske vode. </t>
  </si>
  <si>
    <t xml:space="preserve">Iskopani materijal koji nije potreban za kasnija zasipanja potrebno je prilikom iskopa i utovara odmah odvesti </t>
  </si>
  <si>
    <t xml:space="preserve">Nakon završetka radova izvršiti planiranje terena, zatrpavanje jama te uklanjanje čitavog otpadnog materijala </t>
  </si>
  <si>
    <t>s gradilišta, što se ne plaća posebno.</t>
  </si>
  <si>
    <t xml:space="preserve">te po potrebi postaviti druge potrebne oznake, označiti stalne visine te snimiti postojeći teren radi obračuna </t>
  </si>
  <si>
    <t xml:space="preserve">količine iskopa. Izvođenje radova na gradilištu započeti tek kada je ono uređeno prema odredbama Pravilnika </t>
  </si>
  <si>
    <t xml:space="preserve">o zaštiti na radu u građevinarstvu. </t>
  </si>
  <si>
    <t>Svi iskopi u terenu vrše se strojno ili u izuzetnim slučajevima ručno što ovisi o mjestu i  uvjetima rada.</t>
  </si>
  <si>
    <t xml:space="preserve">Ako se prilikom iskopa naiđe na zemlju drugog sastava nego što je ispitivanjem terena utvrđeno, izvođač je </t>
  </si>
  <si>
    <t xml:space="preserve">dužan obavijestiti nadzornog inženjera i projektanta, radi poduzimanja potrebnih mjera, a postojeći sastav </t>
  </si>
  <si>
    <t xml:space="preserve">zemlje upisati u građevinski dnevnik.U slučaju pojave veće količine podzemne vode izvođač je dužan </t>
  </si>
  <si>
    <t>obavijestiti nadzornog inženjera radi poduzimanja odgovarajućih mjera.</t>
  </si>
  <si>
    <t xml:space="preserve">Ukoliko se radovi izvode u zimskom odnosno ljetnom periodu, sve radnje zaštite pri izvođenju pojedinih </t>
  </si>
  <si>
    <t xml:space="preserve">radova kao i građevine u cjelini, moraju biti uključeni u jediničnu cijenu i neće se posebno priznavati nikakve </t>
  </si>
  <si>
    <t>naknade.</t>
  </si>
  <si>
    <t>Obračun iskopa zemljanih radova vrši se po volumenu stvarno izvedene količine u sraslom stanju, a nasipa</t>
  </si>
  <si>
    <t xml:space="preserve">po volumenu stvarno izvedene količine u nabijenom stanju. Odvoz i dovoz materijala obračunava se također </t>
  </si>
  <si>
    <t xml:space="preserve">po volumenu odvezene količine u sraslom stanju, bez dodataka na rastresitost materijala. Prije početka </t>
  </si>
  <si>
    <t xml:space="preserve">radova Izvođač treba odrediti točno mjesto deponija, odnosno daljinu prijevoza, jer se naknadno povećanje </t>
  </si>
  <si>
    <t xml:space="preserve">cijene na račun prijevoza neće priznati. Ukoliko dođe do zatrpavanja, urušavanja, odrona ili bilo koje druge </t>
  </si>
  <si>
    <t xml:space="preserve">štete nepažnjom izvođača (radi nedovoljnog podupiranja, razupiranja ili drugog nedovoljnog osiguranja), </t>
  </si>
  <si>
    <t>Izvođač je dužan dovesti iskop u ispravno stanje, odnosno popraviti štetu bez posebne odštete.</t>
  </si>
  <si>
    <t>U jediničnu cijenu predviđenih stavki moraju biti obuhvaćeni i slijedeći troškovi:</t>
  </si>
  <si>
    <t>•</t>
  </si>
  <si>
    <t>sva iskolčenja,</t>
  </si>
  <si>
    <t xml:space="preserve">gruba i fina planiranja u iskopu te zbijanje do traženog modula zbijenosti, </t>
  </si>
  <si>
    <t xml:space="preserve">sve potrebne skele za razupiranje iskopa, </t>
  </si>
  <si>
    <t xml:space="preserve">odšteta za punjenje iskopa oborinskom vodom, </t>
  </si>
  <si>
    <t xml:space="preserve">zatrpavanja i planiranje terena nakon završetka radova, </t>
  </si>
  <si>
    <t>uklanjanje viška iskopanog materijala i troškovi deponiranja.</t>
  </si>
  <si>
    <t>II</t>
  </si>
  <si>
    <t>BETONSKI I ARMIRANO BETONSKI RADOVI</t>
  </si>
  <si>
    <t>Opći uvjeti</t>
  </si>
  <si>
    <t xml:space="preserve">Betonski i armirano-betonski radovi 2.faze odnose se na izvedbu AB stupova od vidljivog betona, doradu AB </t>
  </si>
  <si>
    <t>podnih površina i druge manje pojedinačne zahvate.</t>
  </si>
  <si>
    <t xml:space="preserve">Napomena: radovi se izvode na gotovim AB podovima. Potrebno je predvidjeti i u cijenu uključiti sve mjere </t>
  </si>
  <si>
    <t xml:space="preserve">zaštite okolnih konstrukcija i elemenata, posebno kod transporta, rada strojeva, postava oplate, ugradnje i </t>
  </si>
  <si>
    <t>obrade betona. Za eventualna oštećenja Naručitelj ima pravo naplatiti odštetu, sukladno Ugovoru.</t>
  </si>
  <si>
    <t xml:space="preserve">Sve armiranobetonske i betonske konstrukcije moraju se izvoditi u skladu sa Zakonom o normizaciji (NN </t>
  </si>
  <si>
    <t xml:space="preserve">163/03), Tehničkom propisu za betonske konstrukcije (NN139/09, 14/210), drugim pozitivnim postojećim </t>
  </si>
  <si>
    <t xml:space="preserve">propisima i standarima, statičkom računu, izvedbenim projektima arhitekture i konstrukcije i uputama </t>
  </si>
  <si>
    <t xml:space="preserve">nadzornog inženjera. </t>
  </si>
  <si>
    <t xml:space="preserve">Statičkim proračunom i nacrtima armature s detaljima određena je osnovna kvaliteta očvrslog betona koja se </t>
  </si>
  <si>
    <t xml:space="preserve">treba postići pri izradi pojedinih betonskih nosivih elemenata i izražena je "razredom tlačne čvrstoće”, tj. </t>
  </si>
  <si>
    <t xml:space="preserve">oznakom “C”  te podatke o ostalim svojstvima (razred otpornosti prema uvjetima izloženosti i dr.) </t>
  </si>
  <si>
    <t xml:space="preserve">Tehnologija izvedbe opisana je izvedbenim projektom. </t>
  </si>
  <si>
    <t xml:space="preserve">Izvođač je dužan prije početka radova izraditi Projekt betona te redovito pratiti kvalitetu betonske konstrukcije </t>
  </si>
  <si>
    <t>sukladno elementima iz projekta betona, što je uključeno u cijenu.</t>
  </si>
  <si>
    <t>Jediničnom cijenom je obuhvaćeno:</t>
  </si>
  <si>
    <t>izrada projekta betona,</t>
  </si>
  <si>
    <t>priprema betona u betonari,</t>
  </si>
  <si>
    <t>dostava betona na gradilište,</t>
  </si>
  <si>
    <t>doprema, izrada, montaža i demontaža kompletne oplate,</t>
  </si>
  <si>
    <t>dobava i pregled armature prije savijanja sa čišćenjem od hrđe i nečistoća te sortiranjem,</t>
  </si>
  <si>
    <t>sječenje, ravnanje i savijanje armature,</t>
  </si>
  <si>
    <t xml:space="preserve">postavljanje armature točno prema armaturnim nacrtima, sa podmetanjem podložaka kako bi se </t>
  </si>
  <si>
    <t>osigurala potrebna udaljenost između armature i oplate,</t>
  </si>
  <si>
    <t xml:space="preserve">dobava, priprema i ugradnja posebnih elementa određenih projektom (izgubljene oplate, termoizolacija </t>
  </si>
  <si>
    <t>troslojnih zidova sa konektorima i distancerima i slično),</t>
  </si>
  <si>
    <t>ugradnja i njegovanje betona,</t>
  </si>
  <si>
    <t>svi horizontalni i vertikalni transporti,</t>
  </si>
  <si>
    <t>potrebna radna skela i podupiranje,</t>
  </si>
  <si>
    <t>uzimanje potrebnih uzoraka,</t>
  </si>
  <si>
    <t>ispitivanje materijala sa izradom atesta i pripadajućim toškovima,</t>
  </si>
  <si>
    <t>čišćenje u tijeku izvođenja i nakon završetka svih radova,</t>
  </si>
  <si>
    <t>sva šteta i troškovi popravaka kao posljedica nepažnje u tijeku izvođenja,</t>
  </si>
  <si>
    <t>svi režijski troškovi,</t>
  </si>
  <si>
    <t>sav potreban alat na gradilištu i uskladištenje,</t>
  </si>
  <si>
    <t>troškove zaštite na radu,</t>
  </si>
  <si>
    <t>pregled oplate od strane izvođača, statičara i nadzornog inženjera prije početka betoniranja,</t>
  </si>
  <si>
    <t>zaštita vidljivog betona propisanim i navedenim sredstvima i premazima,</t>
  </si>
  <si>
    <t>dobava, izrada i montaža prefabriciranih elemenata,</t>
  </si>
  <si>
    <t>betoniranje temeljnih ploča i zidova uz moguću prisutnost podzemne vode.</t>
  </si>
  <si>
    <t xml:space="preserve">Ugradba betona je strojna gdje god je to moguće. Kod izvođenja betonskih radova treba voditi računa o tome </t>
  </si>
  <si>
    <t xml:space="preserve">kakve su atmosferske prilike te prije za vrijeme i nakon betoniranja obaviti potrebne zaštitne radnje (polijevanje </t>
  </si>
  <si>
    <t>podloge, tla i oplate; održavanje temperature; njegovanje nakon betoniranja).</t>
  </si>
  <si>
    <t xml:space="preserve">Praćenje kontrole kvalitete, uzimanje uzoraka, dobava atesta i izrada izvještaja o kvaliteti izvedenih betonskih </t>
  </si>
  <si>
    <t xml:space="preserve">i AB konstrukcija obaveza su Izvoditelja i uključeni su u cijenu. Atesti za materijale, poluproizvode i proizvode </t>
  </si>
  <si>
    <t xml:space="preserve">obvezno se dostavljaju pri isporuci na objektu i evidentiraju se u građevinskom dnevniku. Materijali bez </t>
  </si>
  <si>
    <t xml:space="preserve">valjanog atesta ili dokaza o kvaliteti ne smiju se ugraditi. </t>
  </si>
  <si>
    <t xml:space="preserve">Prije početka radova Izvoditelj je dužan uskladiti kvalitetu i rješenja betona sa ostalim radovima (podovi, </t>
  </si>
  <si>
    <t>instalacije, obloge itd.).</t>
  </si>
  <si>
    <t xml:space="preserve">Betonirati je dozvoljeno tek nakon što je nadzorni inženjer pregledao oplatu, odobrio montažu armature i nakon </t>
  </si>
  <si>
    <t xml:space="preserve">toga potvrdio ispravnost postavljanja iste upisom u građevinski dnevnik. Ukoliko određeni profil prema </t>
  </si>
  <si>
    <t>statičkom računu nije moguće dobaviti, zamjena se vrši isključivo uz odobrenje statičara.</t>
  </si>
  <si>
    <t xml:space="preserve">Izrada stupova sa vidljivim betonskim plohama i podova sa brušenim betonom  obuhvaća sve radove do </t>
  </si>
  <si>
    <t xml:space="preserve">potpune gotovosti konstrukcija i obrade ploha. Oplate, izolacije, konektori, vezivna i transportna sredstva, </t>
  </si>
  <si>
    <t xml:space="preserve">skele i podupirači, premazi i zaštite uključeni su u jediničnu cijenu. Pažljiva izvedba oplate i odgovarajuća </t>
  </si>
  <si>
    <t>ugradnja i njega betona koji osiguravaju traženi nivo kvalitete i izgleda završnih ploha, navedeni su ovim</t>
  </si>
  <si>
    <t>troškovnikom, uključeni su u cijenu u cijelosti i u slučaju njihovog nepoštivanja radovi se neće priznati.</t>
  </si>
  <si>
    <t xml:space="preserve">Izvoditelj je dužan prije početka radova detaljno pregledati troškovnik i sve projekte, upozoriti na eventualne </t>
  </si>
  <si>
    <t xml:space="preserve">nedostatke i predložiti eventualna poboljšanja rješenja. Sve eventualne primjedbe, prijedloge i moguće </t>
  </si>
  <si>
    <t xml:space="preserve">zamjene materijala trebaju raspraviti Izvodtelj, nadzorni inženjer i projektant i o njima obavijestiti Investitora. </t>
  </si>
  <si>
    <t>Tek po dogovoru može se pristupiti gradnji.</t>
  </si>
  <si>
    <t xml:space="preserve">Kod primopredaje građevine izvoditelj je dužan priložiti isprave sukladnosti za sve građevne proizvode </t>
  </si>
  <si>
    <t xml:space="preserve">ugrađene u betonsku konstrukciju. Za betonsku konstrukciju koja nema projektom predviđena tehnička </t>
  </si>
  <si>
    <t xml:space="preserve">svojstva ili se ista ne mogu utvrditi zbog nedostatka dokumentacije mora se naknadnim ispitivanjima i </t>
  </si>
  <si>
    <t xml:space="preserve">naknadnim proračunima utvrditi tehnička svojstva betonske konstrukcije prema nizu normi HRN EN 12504 i </t>
  </si>
  <si>
    <t>prednorme prEN 13791.</t>
  </si>
  <si>
    <t xml:space="preserve">Prije početka betoniranja temelja nadzorna služba gradilišta dužna je u dogovoru sa projektantom konstrukcije </t>
  </si>
  <si>
    <t xml:space="preserve">provjeriti da  pretpostavljena kvaliteta tla u statičkom proračunu odgovara stvarnoj kvaliteti, te da u slučaju </t>
  </si>
  <si>
    <t>odstupanja zatraži od projektanta ponovni proračun i dimenzioniranje temelja.</t>
  </si>
  <si>
    <t xml:space="preserve">Betonskim i AB radovima obuhvaćeni su: </t>
  </si>
  <si>
    <t>izrada sloja podložnog betona,</t>
  </si>
  <si>
    <t>izrada temelja, temeljnih stopa i čašica,</t>
  </si>
  <si>
    <t>izrada trakastih temelja i temeljnih greda</t>
  </si>
  <si>
    <t>izrada donje betonske podloge,</t>
  </si>
  <si>
    <t xml:space="preserve">Cement, armatura, agregat, dodaci betonu, voda, predgotovljeni elementi, proizvodi i sustavi za zaštitu i </t>
  </si>
  <si>
    <t xml:space="preserve">popravak betonskih konstrukcija moraju odgovarati važećim standardima kako je prikazano u prilozima "A"-"H" </t>
  </si>
  <si>
    <t>Tehničkog propisa za betonske konstrukcije.</t>
  </si>
  <si>
    <t xml:space="preserve">Izvođač se mora strogo pridržavati opisanih svojstava materijala, konstrukcija i načina izvedbe označenih u </t>
  </si>
  <si>
    <t xml:space="preserve">projektu konstrukcije. Detaljniji zahtjevi opisani u Programu kontrole i osiguranja kvalitete obavezni su za </t>
  </si>
  <si>
    <t>davanje ponude i izvođenje radova.</t>
  </si>
  <si>
    <t>III</t>
  </si>
  <si>
    <t>MONTAŽNI AB ELEMENTI</t>
  </si>
  <si>
    <t xml:space="preserve">Montažni armiranobetonski elementi određeni su glavnim projektom u svim elementima, a detaljan opis </t>
  </si>
  <si>
    <t>ovisi o odabiru proizvođača AB konstrukcije.</t>
  </si>
  <si>
    <t>V</t>
  </si>
  <si>
    <t>ČELIČNE KONSTRUKCIJE</t>
  </si>
  <si>
    <t xml:space="preserve">Izvoditelj radova mora udovoljiti svim propisima koji određuju uvjete i zahtjeve u projektiranju, izradi i </t>
  </si>
  <si>
    <t xml:space="preserve">postavi nosivih čeličnih konstrukcija te se obvezno pridržavati normi o kakvoći materijala i radova. </t>
  </si>
  <si>
    <t xml:space="preserve">U tehničkoj dokumentaciji predviđena je vrsta i kvaliteta materijala od kojeg treba izraditi konstrukciju. </t>
  </si>
  <si>
    <t xml:space="preserve">Materijal druge vrste i kvalitete ne može se upotrijebiti bez suglasnosti i odobrenja projektanta. U istoj </t>
  </si>
  <si>
    <t>tehničkoj dokumentaciji definiran je oblik, kvaliteta i pozicije. Za svaku promjenu potrebno je prethodno</t>
  </si>
  <si>
    <t>ishoditi odobrenje projektanta.</t>
  </si>
  <si>
    <t>TESARSKI RADOVI</t>
  </si>
  <si>
    <t>Skele i oplate moraju zadovoljavati mjerodavne hrvatske i europske norme, kao što su EN 1065.</t>
  </si>
  <si>
    <t xml:space="preserve">Korištenje građe dopušteno je više puta osim na onim dijelovima konstrukcije gdje se projektom izričito traži </t>
  </si>
  <si>
    <t>glatka oplata.</t>
  </si>
  <si>
    <t>Kod normalne uporabe predviđa se:</t>
  </si>
  <si>
    <t>daske 48 mm, za oplatu</t>
  </si>
  <si>
    <t>puta</t>
  </si>
  <si>
    <t>gredice raznih veličina, za oplatu</t>
  </si>
  <si>
    <t>daske 24 mm, za podgrađu</t>
  </si>
  <si>
    <t>gredice raznih veličina, za podgrađu</t>
  </si>
  <si>
    <r>
      <t xml:space="preserve">blažuj </t>
    </r>
    <r>
      <rPr>
        <sz val="9"/>
        <rFont val="Arial CE"/>
        <family val="2"/>
        <charset val="238"/>
      </rPr>
      <t>oplata, dobro održavana</t>
    </r>
  </si>
  <si>
    <t>Kada se rabi građa bolje kakvoće od IV klase, višestrukost uporabe može se povećati za cca 25%.</t>
  </si>
  <si>
    <t>Sav materijal potreban za izradu oplate treba pravovremeno dostavljati na gradilište u dovoljnoj količini.</t>
  </si>
  <si>
    <t xml:space="preserve">Izrada lakih pokretnih skela visine do 2,0 m uključena je u jediničnoj cijeni ostalih građevinskih radova i ne </t>
  </si>
  <si>
    <t>obračunava se posebno.</t>
  </si>
  <si>
    <t>XVI</t>
  </si>
  <si>
    <t>RADOVI NA UREĐENJU OKOLIŠA</t>
  </si>
  <si>
    <t xml:space="preserve">        T R O Š K O V N I K  </t>
  </si>
  <si>
    <t>GRAĐEVINSKO  OBRTNIČKIH  RADOVA ZA IZGRADNJU NOGOMETNIH IGRALIŠTA I OKOLIŠA U OGRAĐENOM PROSTORU  STADIONA</t>
  </si>
  <si>
    <t xml:space="preserve">Radovi rušenja i čišćenja trebaju se izvoditi na način da se ne oštećuju druge građevine i površine. </t>
  </si>
  <si>
    <t xml:space="preserve">S obzirom da se iskopi izvode na prostoru nekadašnjih građevina za koje ne postoji </t>
  </si>
  <si>
    <t xml:space="preserve">dokumentacija potrebno je nakon izrade nanosne skele i obilježavanja pozicije novih građevina izvršiti probni </t>
  </si>
  <si>
    <t xml:space="preserve">iskop kako bi se odredio način rada na iskopu. </t>
  </si>
  <si>
    <t xml:space="preserve">Eventualno crpljenje podzemne vode obračunati posebnoi. </t>
  </si>
  <si>
    <t xml:space="preserve">Zemlju od iskopa  treba upotrebiti za nasipanje.. Ako za </t>
  </si>
  <si>
    <t xml:space="preserve">Prije početka zemljanih radova obavezno iskolčiti gabarite objekta, </t>
  </si>
  <si>
    <t xml:space="preserve">               Ova grupa radova se u ovom troškovniku odnosi se na uređenje okoliša nakon izrade nogometnog terena i ograde</t>
  </si>
  <si>
    <t>Radovi obuhvaćaju i kompletno uređenje nogometnog igrališta sa postavom tepiha (busena) prirodne trave i površine sa umjetnom travom.</t>
  </si>
  <si>
    <t>Geodetski radovi na iskolčenju i održavanju točaka nogometnog igrališta i njegovih sastavnih dijelova uključujući sve instalacije koje se izvode u okolišu.</t>
  </si>
  <si>
    <t>Geodet je dužan snimiti sve izvedene radove na iskopu i nasipavanju te postavi drenaže i navodnjavanja.</t>
  </si>
  <si>
    <t xml:space="preserve">Kod  iskopa  obavezno  pozvati   geomehaničara   i  projektanta   da   izvrše   pregled  temeljnog  tla   što  treba  uvesti  u  građevinski dnevnik. </t>
  </si>
  <si>
    <t>prvi sloj</t>
  </si>
  <si>
    <t>drugi sloj</t>
  </si>
  <si>
    <t>izrada izravnavajućeg sloja nasipa ukupne debljine 5 cm. Od čistog drobljenog kamenog materijala. Rad obuhvaća strojno razastiranje i planiranje materijala.</t>
  </si>
  <si>
    <t>III/1</t>
  </si>
  <si>
    <t>III/2</t>
  </si>
  <si>
    <t>DRENAŽA nogometnog Igrališta</t>
  </si>
  <si>
    <t>DRENAŽA UKUPNO</t>
  </si>
  <si>
    <t>III/3</t>
  </si>
  <si>
    <t>NAVODNJAVANJE TERENA</t>
  </si>
  <si>
    <t>programator ESP-LXME ,12 stanica+2 dodatna modula od 12 stanica sa ukupno 35 iskorištenih stanica</t>
  </si>
  <si>
    <t>potreban radni pritisak na priključku za istovremeni rad 5 ventila 5,5 bara pri 20m3/h</t>
  </si>
  <si>
    <t>NAVODNJAVANJE UKUPNO</t>
  </si>
  <si>
    <t>IV</t>
  </si>
  <si>
    <t>OGRADA KOMPLEKSA STADIONA</t>
  </si>
  <si>
    <t>Iskop zemlje za temelje ograde presjeka 30x70 cm. Zemlju od iskopa koristiti za izravnanje okolnog terena</t>
  </si>
  <si>
    <t>armatura</t>
  </si>
  <si>
    <t>OGRADA UKUPNO</t>
  </si>
  <si>
    <t>beton</t>
  </si>
  <si>
    <t>U STAVKAMA JE UKLJUČENA IZRADA TEMELJA ZA MONTAŽU GOLOVA</t>
  </si>
  <si>
    <t>VI</t>
  </si>
  <si>
    <t>NOGOMETNI SEMAFOR</t>
  </si>
  <si>
    <t xml:space="preserve">semafor </t>
  </si>
  <si>
    <t>SEMAFOR UKUPNO</t>
  </si>
  <si>
    <t>Kiosk za prodaju karata veličine do 6m2  je smješten uz ogradu stadiona.</t>
  </si>
  <si>
    <t>KIOSK -kontejnerskog tipa ZA PRODAJU KARATA</t>
  </si>
  <si>
    <t xml:space="preserve">karakteristike : </t>
  </si>
  <si>
    <t>Veličina 290-300x240x260-270</t>
  </si>
  <si>
    <t>bočne stranice sa osvijetljenom površinom za oglašavanje</t>
  </si>
  <si>
    <t>izrada arm.betonske ploče za postavu kioska, veličine 300x250x40</t>
  </si>
  <si>
    <t>beton C25/30</t>
  </si>
  <si>
    <t>KIOSK UKUPNO</t>
  </si>
  <si>
    <t>REKAPITULACIJA</t>
  </si>
  <si>
    <t>NOGOMETNO IGRALIŠTE</t>
  </si>
  <si>
    <t>OGRADA</t>
  </si>
  <si>
    <t>SEMAFOR</t>
  </si>
  <si>
    <t>KIOSK</t>
  </si>
  <si>
    <t>UKUPNO</t>
  </si>
  <si>
    <t xml:space="preserve">Iskop se izvodi u zemljanom sraslom terenu sa visinskom razlikom cca 120 cm .Teren je u padu prema jugu </t>
  </si>
  <si>
    <t xml:space="preserve">Svi radovi na izgradnji građevine moraju se obavezno snimiti i </t>
  </si>
  <si>
    <t xml:space="preserve">na gradski deponij. Način obračunavanja otkopa ili iskopa je po 1m3 u sraslom stanju. Koeficijent trajnog ili </t>
  </si>
  <si>
    <t xml:space="preserve">privremenog  povećanja volumena  obračunava se količinski u stavkama transporta ili prenosa. </t>
  </si>
  <si>
    <t>PRIPREMNI RADOVI UKUPNO:</t>
  </si>
  <si>
    <t>I.</t>
  </si>
  <si>
    <t>Obveza je iskolčenja svih projektiranih dijelova u okolišu, konstrukciju zaštitne mreže iza golova, ograde, semafora, drenažu i instalaciju navodnjavanja.</t>
  </si>
  <si>
    <t>Izrada geodetske situacije izvedenih građevina i instalacija.</t>
  </si>
  <si>
    <t>IZGRADNJE NOGOMETNIH IGRALIŠTA I OKOLIŠA U OGRAĐENOM PROSTORU  STADIONA</t>
  </si>
  <si>
    <t>OPĆI I POSEBNI UVJETI  SASTAVNI SU DIO TROŠKOVNIKA</t>
  </si>
  <si>
    <t>PODLOGE I TEREN  UKUPNO</t>
  </si>
  <si>
    <t>PODLOGE I TEREN</t>
  </si>
  <si>
    <t>III/1  PODLOGE I TEREN</t>
  </si>
  <si>
    <t>III/2  DRENAŽA nogometnog Igrališta</t>
  </si>
  <si>
    <t>III/3  NAVODNJAVANJE TERENA</t>
  </si>
  <si>
    <t>( iskop i šljunčani nasip obračunati su u zemljanim radovima )</t>
  </si>
  <si>
    <t>korneri: 4 komada  - rasprskivači tip 8005 s radnim kutem 90 st. Kontrolirano preko 4 elektroventila 100PGA</t>
  </si>
  <si>
    <t>aut linije: 10 komada - rasprskivači tip 8005 s radnim kutem 180 st. Kontrolirano preko 10 elektroventila 100PGA</t>
  </si>
  <si>
    <t>iza golova: 6 komada- rasprskivači tip 8005 s radnim kutem 180 st. Kontrolirano preko 6 elektroventila 100PGA</t>
  </si>
  <si>
    <t>sredina terena: 15 komada - rasprskivači tip 8005 s radnim kutem 1360 st. Kontrolirano preko 15 elektroventila 100PGA</t>
  </si>
  <si>
    <t>AUTOMATIKA: 1 komplet - kao  sustav RAIN BIRD ili jednakovrijedno</t>
  </si>
  <si>
    <t>komunikacijski modul IQ NCC 3G za upravljanje putem interneta i mobilnog uređaja preko besplatnog IQ Cloud softvera</t>
  </si>
  <si>
    <t>u cijenu uključiti i:</t>
  </si>
  <si>
    <t>Izrada sustava navodnjavanja terena s prirodnom travom SA 35 rasprskivača kao sustav RAIN BIRD serije 8005 dizna br.16 ili jednakovrijedan.</t>
  </si>
  <si>
    <t>Sustav uključuje:</t>
  </si>
  <si>
    <t>Obračun po kompletno izvedenom sustavu do pune funkcionalnosti.</t>
  </si>
  <si>
    <t>I - VII s PDV-om  SVEUKUPNO</t>
  </si>
  <si>
    <t>IZGRADNJA NOGOMETNIH IGRALIŠTA I OKOLIŠA U OGRAĐENOM PROSTORU  STADIONA</t>
  </si>
  <si>
    <t>OVIM TROŠKOVNIKOM NIJE OBUHVAĆENO UKLANJANJE EVENTUALNIH PODZEMNIH DIJELOVA GRAĐEVINA BIVŠEG VLASNIKA ZEMLJIŠTA.</t>
  </si>
  <si>
    <t>5.</t>
  </si>
  <si>
    <t>6.</t>
  </si>
  <si>
    <t>1.</t>
  </si>
  <si>
    <t>2.</t>
  </si>
  <si>
    <t>3.</t>
  </si>
  <si>
    <t>8.</t>
  </si>
  <si>
    <t>9.</t>
  </si>
  <si>
    <t>Izrada pokosa 1:3 uz istočni rub igrališta sa zatravnjenjem busenima, obračun po m2 uređenog pokosa.</t>
  </si>
  <si>
    <t>III.</t>
  </si>
  <si>
    <t xml:space="preserve"> NOGOMETNO IGRALIŠTE - podloge  i teren</t>
  </si>
  <si>
    <t>4.</t>
  </si>
  <si>
    <t>Granulacija 32 - 64 mm</t>
  </si>
  <si>
    <t>izrada nasipa od čistog drobljenog kamena kao drenažnog sloja na pripremljenu posteljicu u debljini 15 - 30 cm prema poprečnim presjecima.Ovim slojem se postižu zadani padovi terena prema projektu. Rad obuhvaća strojno razastiranje i planiranje materijala.</t>
  </si>
  <si>
    <t>Granulacija 16 - 32 mm</t>
  </si>
  <si>
    <t>Granulacija 8 - 16 mm</t>
  </si>
  <si>
    <t>Dobava i postava sloja "root"(korijen) za travu u debljini 15-20 cm. Koji se sastoji od kvarcnog pijeska i treseta</t>
  </si>
  <si>
    <t>Dobava i postava zaštitnog pojasa igrališta širine 5m. od sintetičke umjetne trave sa ispunom.Tip monofilament SIT IN XWR 60 FIFA ili jednako vrijedan proizvod. Stavkom je obuhvaćeno kompletno polaganje sa ispunom i bijelim linijama uključujući i tehnički prostor ispred klupa rezervnih igrača. Cijena obuhvaća sav rad i materijal svih potrebnih slojeva (gumeni granulat, ispuna kvarcnim pijeskom, obrada trave "češljanjem") i svim potrebnim materijalom i radom do pune funkcionalnosti .</t>
  </si>
  <si>
    <t>Dobava u ugradnja čistog drobljenog kamenog materijala 0/4 mm  deb. cca 6mm,  s ručnom izradom. Podloge za postavu umjetne trave(zaštitni pojas širine 5 m.)</t>
  </si>
  <si>
    <t>Strojni i ručni iskop zemlje za polaganje drenažnih cijevi sa planiranim padovima. Cijena uključuje odvoz i deponiranje materijala na gradilištu.</t>
  </si>
  <si>
    <t>Betoniranje temelja ograde betonom C25/30 u zemlji i dvostranoj oplati</t>
  </si>
  <si>
    <t>Obračun  po m1 izvedene ograde do pune funkcionalnosti.</t>
  </si>
  <si>
    <t>Izrada i postava kliznih metalnih vrata u svemu kao ponuđeni tipu ograde sa okovom i bravom veličine 600x200 cm.</t>
  </si>
  <si>
    <t>Izrada i postava dvokrilnih metalnih vrata u svemu kao ponuđeni tipu ograde sa okovom i bravom veličine 500x200 cm.</t>
  </si>
  <si>
    <t>Izrada i montaža pješačkih vrata vel 110x200 komplet sa bravo i kvakomu inox materijalu. Sve u tipu ograde.</t>
  </si>
  <si>
    <t>Izrada temelja samaca za stupove-nosače mreže, temelji za prihvat golova i jarbola  betonom C25/30 u zemlji i oplati.</t>
  </si>
  <si>
    <t>V.</t>
  </si>
  <si>
    <t>- stupovi i anker ploče</t>
  </si>
  <si>
    <t>- natega spiralna GALFAN-obložena PG5 tip 880/984 fi 8,1 mm, proizvođača Pfeifer ili jednakovrijedno. Cijena uključuje sav potreban materijal i rad (sidreni elementi,zatezaljke i ostalo). Obračun po kompletu za 1 gol površine cca 280 m2</t>
  </si>
  <si>
    <t>- zaštitna plastična mreža UV otporna deb.2,8 mm min. Sa okom 13x13 cm, komplet obrubljeno sa svim potrebnim materijalom do pune funkcionalnosti.</t>
  </si>
  <si>
    <t>Izrada i montaža čeličnih stupova za nošenje mreže. Fi 120mm, deb.stjenke 5mm i visine 7m. U donjem dijelu stupovi pojačani kosnicima. U betonu izvesti prihvatni sustav  sa potrebnom anker pločom za prihvat stupova i učvršćenje vijcima ispod razine terena min. 15 cm. Cijena uključuje sve radove,materijal i ateste za projektiranu namjenu. Zaštitna površina iza gola je min 280 m2 (10 stupova, spiralne natege za nošenje mreža i zaštitna mreža).</t>
  </si>
  <si>
    <t xml:space="preserve">izrada i montaža čeličnih stupova za jarbole Fi 120mm, deb.stjenke 5mm i visine 7m. U donjem dijelu stupovi pojačani kosnicima. U betonu izvesti prihvatni sustav  sa potrebnom anker pločom za prihvat stupova i učvršćenje vijcima ispod razine terena min. 15 cm.Cijena uključuje sve radove,materijal i ateste za projektiranu namjenu. </t>
  </si>
  <si>
    <t>Konstrukcija za nošenje semafora je metalna visine 4 m od terena.</t>
  </si>
  <si>
    <t>Čelična konstrukcija se izvodi na arm.bet. temelju učvršćena na anker ploču. Izvodi se od pocinčanih kvadratnih profila 16x16x6 sa prihvatnim elementima za montažu semafora. Obračun po kg izvedene pocinčane konstrukcije.</t>
  </si>
  <si>
    <t>konstrukcija: metalna, toplinski izoliran, aluminijska bravarija IZO staklo 4-12-4 ( vrata, prozor s kliznim elementom)</t>
  </si>
  <si>
    <t>oprema: unutarnji pult u širini kioska (240cm)</t>
  </si>
  <si>
    <t>priprema za spoj elektroinstalacije, interneta i telefona, klima uređaj grijanje/hlađenje.</t>
  </si>
  <si>
    <t>Strojni iskop zemlje C kategorije temelja samaca zaštitnih mreža iza golova, konstrukcije semafora, jarbola, golova  i za polaganje gromobranske trake uzemljenja</t>
  </si>
  <si>
    <t xml:space="preserve">Odvoz  viška  zemlje od  iskopa   temelja  na  deponiju  do   10  km  s  istovarom  i  grubim planiranjem. Obračun  u  rastresitom stanju. </t>
  </si>
  <si>
    <t>Dobava i ugradba geotekstila TIP 200 g/m2 s preklopom spojeva min 30 cm. Širina role 4 m. Geotekstil postaviti u dva sloja, prvi na uređenu posteljicu, a drugi sloj na izravnani i pripremljeni nasip zadnjeg sloja i sitne granulacije.</t>
  </si>
  <si>
    <t xml:space="preserve">Široki iskop  zemlje C kategorije s  guranjem i deponiranjem na gradilišnoj deponiji.Zemlja se deponira na gradilištu i služi za  zatrpavanje i poravnanje terena nakon iskopa. Odvoz viška zemlje je  obuhvaćen   posebnom stavkom. Obračun iskopa je u sraslom stanju.  </t>
  </si>
  <si>
    <t>ugradnja i razastiranje deponirane zemlje za izravnanje prostora uz igralište unutar ograde.  Nasipavanje izvesti uz zalijevanje vodom i zbijanje valjanjem do modula stišljivosti 35 MN/m2.</t>
  </si>
  <si>
    <t>ugradnja i razastiranje deponiranog zemljanog materijala  oko igrališta unutar ograde primjenom humusnog materijala i travnate vegetacije. Debljina humusnog materijala je 20 cm i koristi se sa pozajmišta. Cijena uključuje dopremu, nasipavanje, valjanje i sijanje trave nakon izravnanja terena prema projektu.</t>
  </si>
  <si>
    <t>dobava i ugradnja rubnjaka( kao ACO sport elastic ili jednako vrijedan) uz vanjski rub zaštitnog pojasa igrališta vel. 100x6x20 sa obloženom gornjom površinom 13mm gumiranim slojem u bijeloj boji.Rubnjaci se polažu u betonsku podloguC12/15 (0,08 m3/m1)</t>
  </si>
  <si>
    <t>Dobava i postava kanala i rešetke LINIJSKE ODVODNJE klase opterećenja C250 iz polymer betona presjeka 210-310 mm, širina kanal 150 mm sa ojačanim rubovima kanala za postavu rebraste pokrovne ljevano željezne rešetke.Bočno se kanal oblaže betonom. Cijena obuhvaća sav rad i materijal sa spajanjem na odvodni sustav do pune funkcionalnosti.</t>
  </si>
  <si>
    <t>Izrada posteljice od zemljanog materijala prema kotama i poprečnim nagibima iz projekta. Rad obuhvaća strojno grubo i fino planiranje, zbijanje glatkim valjcima ili valjcima s pneumaticima. Stupanj zbijenosti minimalno 35 MN/m2. Obračun po 1m2 propisno izvedene posteljice.</t>
  </si>
  <si>
    <t>izrada nasipa od čistog drobljenog kamena kao drenažnog sloja na pripremljenu posteljicu u debljini do 15 cm cm .Rad obuhvaća strojno razastiranje i planiranje materijala.</t>
  </si>
  <si>
    <t>Dobava i polaganje travnatog sloja tepiha/busena na pripremljenu podlogu deb. Cca 2,5-3 cm.Travnati buseni trebaju odgovarati propisanim standardima za travnate nogometne terene.</t>
  </si>
  <si>
    <t>Dobava i montaža primarnog drenažnog sustava nogometnog igrališta sa drenažnim PVC cijevima za visoka opterećenja,krutosti prstena većeg od 4kN/m2 promjera DN 100 nepotpuno perforiranih. Cijevi se polažu na posteljicu a samo po potrebi na betonsku kinetu, prema nacrtu drenaže u projektiranim padovimana na postavljeni geotekstil.</t>
  </si>
  <si>
    <t>Dobava i postava okomite račve DN 100 na DN160 pod kutem 90 stup.</t>
  </si>
  <si>
    <t>dobava i montaža drenažne cijevi od PE-HD promjera DN 160 obodne čvrstoće SN minimalno 4kN/m2  (EN ISO 9969) Cijevi se polažu u kanale na pijesak ili drenažni kamen  8-16 mm. deb.cca 10 cm.</t>
  </si>
  <si>
    <t>Izrada revizionog kontrolnog okna od PE promjera DN 400/DN 600 ili veće sa izvedenim spojevima ukupne visine po projektu i izmjeri.  Poklopac- ljevano željezni 60x60 klase B125 cm koji se prekriva umjetnom travom.</t>
  </si>
  <si>
    <t>Navodnjavanje travnatog terena izvesti sa 35 rasprskivača sukladno projektu. Sa priključkom na sustav vodovoda koji ima radni pritisak min. 5,5 bara pri 20 m3/h. Cijevi za navodnjavanje se polažu u drenažni rov nakon postave drenaže, na projektiranom razmaku i dubini prema projektu sa postavom rasprskivača na projektiranoj lokaciji ugrađenog sukladno ponuđenom sustavu.</t>
  </si>
  <si>
    <t>- priključak za opskrbu vodom DN 80 sa zasunskim oknom i kontrolnim vodomjerom u oknu veličine 100x80x100. Cijena uključuje kompletno okno sa lj.ž. poklopcem klase B125 i svim građevinsko-obrtničkim radovima.B138</t>
  </si>
  <si>
    <t>Dobava i postava tipske panelne ograde na razmaku stupova cca 250 cm visine 220 cm. Stupovi 80x80 mm, paneli od žice 6 mm sa oknima 5x20 cm, sve vruće cinčano i bojeno prahom zapečeno na 180 st.Ponuditelj je dužan priložiti tehničke karakteristike i izgled ponuđenog sustava ograde i vratiju.</t>
  </si>
  <si>
    <t>Dobava i postava fiksnih golova za nogomet vel. 732x244 cm. Sa metalnim čahurama za ugradnju,stupovima za natezanje mreže,prečkom od jednog dijela (sve aluminij ovalni profil 100x120 certificirano i sukladno normi EN748</t>
  </si>
  <si>
    <t>KOM</t>
  </si>
  <si>
    <t>golovi</t>
  </si>
  <si>
    <t>mreža dimenzije 750x250, polipropilen 6mm, bijelo,oka 120x120, pleteno u čvor</t>
  </si>
  <si>
    <t>par</t>
  </si>
  <si>
    <r>
      <rPr>
        <sz val="10"/>
        <rFont val="Arial"/>
        <family val="2"/>
        <charset val="238"/>
      </rPr>
      <t>dobava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i postava kućice za rezervne igrače kao model VAL proizvodnja GHIA SPORT ili jednako vrijedno. Materijal aluminijska konstrukcija,profili 50x30, pokrov saćasti polikarbonat 6mm sa UV zaštitom, dimenzije 1/7m, sjedišta PVC SJEDALICE S NASLONOM (MOGUĆNOST UGRADBE vip SJEDALICA)</t>
    </r>
  </si>
  <si>
    <t>dobava i ugradba korner štapa FI 28mm, žuti-zglobni SET sa zastavicom,blokerom i čahurom visine 150 cm iznad terena, komplet 4 štapa</t>
  </si>
  <si>
    <t>kompl.</t>
  </si>
  <si>
    <t>dobava kolica za označavanje terena eko bojom, kao proizvod 1163ECO proizvodnja GHIA SPORT ili jednako vrijedno</t>
  </si>
  <si>
    <t>Dobava i postava nogometnog semafora na južnoj strani igrališta. Najveća udaljenost gledatelja je 130 m. Veličina brojki min. 45 cm sa LED diodama. Semafor treba imati slijedeće prikaze: vrijeme, rezultat i oznaka perioda igre(poluvrijeme) i fiksnu oznaku domaći i gosti. Veličina semafora cca 250x 160 cm pripremljenog za montažu na metalnu podkonstrukciju. Upravljanje bežično, cijena uključuje pripadajuću konzolu i mogućnost kabelskog priključka.Ponuditelj je obvezan priložiti sve tehničke karakteristike semafora sa dužinom jamstva.</t>
  </si>
  <si>
    <t>OPREMA NOGOMETNOG TERENA, zaštitna ograda,golovi,kućice za pričuvne igrače,tunel i oprema igrališta</t>
  </si>
  <si>
    <t>OPREMA NOGOMETNOG TERENA ukupno</t>
  </si>
  <si>
    <t>OPREMA NOGOMETNOG TERENA</t>
  </si>
  <si>
    <t>Dobava i postava betonskih ploča za pješački uz tribine i na prostoru za rezervne igrače. Ploče su debljine 8 cm veličine minimalno 40 x 40 cm ili veće, i postavljaju se u pijesak d= cca 5 cm na pripremljenu podlogu.</t>
  </si>
  <si>
    <t>dobava i postava montažnog tunela  za izlaz igrača dužine 8mxvisina 240 cm i širine 200 cm izrađeno sa alum.konstrukcijom,pokriveno PVC platnom rastezljivo sa kotačima na konstrukciji. Kao tip proizvođača GIULIO BARBIERI</t>
  </si>
  <si>
    <t>Obračun po kompletno izvedenom sustavu navodnjavanja do pune funkcionalnosti.</t>
  </si>
  <si>
    <t>Izrada i montaža pješačkih vrata vel 110x220 komplet sa okovom, bravom i kvakomu u inox materijalu. Sve u tipu ograde.</t>
  </si>
  <si>
    <t>Izrada i postava dvokrilnih metalnih vrata u svemu kao ponuđeni tipu ograde sa okovom i bravom veličine 400x220 cm.</t>
  </si>
  <si>
    <t>Izrada i postava dvokrilnih metalnih vrata u svemu kao ponuđeni tipu ograde sa okovom i bravom veličine 220x220 cm.</t>
  </si>
  <si>
    <t>Izrada i postava kliznih dvokrilnih(lijevo i desno) metalnih vrata u svemu kao ponuđeni tip ograde.Cijena uključuje  bočne stupove,ugrađenim profilom za klizanje,okovom za lako klizanje (kotači i držači za punu funkcionalnost) i bravom. Veličina otvora 900x220 cm.Lokacija-ulaz u čuvano parkiralište za autobuse,goste i osoblje.</t>
  </si>
  <si>
    <r>
      <t xml:space="preserve">Dobava i postava </t>
    </r>
    <r>
      <rPr>
        <b/>
        <sz val="10"/>
        <rFont val="Arial"/>
        <family val="2"/>
        <charset val="238"/>
      </rPr>
      <t>tipske</t>
    </r>
    <r>
      <rPr>
        <sz val="10"/>
        <rFont val="Arial"/>
        <family val="2"/>
        <charset val="238"/>
      </rPr>
      <t xml:space="preserve"> panelne ograde za sportske terene sa razmakom stupova cca 250 cm visine 220-225 cm. Stupovi primjereni ponuđenom sustavu ograde (60x80,80x80 mm ili slično), paneli od žice fi 6 mm sa oknima 5x20 cm,horizontalnim ojačanjima 100x50mm, sve vruće cinčano i bojeno prahom zapečeno na 180 st.Ponuditelj je dužan priložiti tehničke karakteristike i izgled ponuđenog sustava ograde i vratiju.ponuditi u boji RAL 6005 ili 7035 ili slično. Sve kao profesionalni ogradni sustav NYLOFOR 3D ili jednakovrijedno.</t>
    </r>
  </si>
  <si>
    <t>ponuđeno_____________________________________</t>
  </si>
  <si>
    <t xml:space="preserve">izrada i montaža čeličnih stupova za jarbole (komplet sa sustavom za prihvat i podizanje zastava)Fi 120mm, deb.stjenke 5mm i visine 7m. U donjem dijelu stupovi pojačani kosnicima. U betonu izvesti prihvatni sustav  sa potrebnom anker pločom za prihvat stupova i učvršćenje vijcima ispod razine terena min. 15 cm.Cijena uključuje sve radove,materijal i ateste za projektiranu namjenu. </t>
  </si>
  <si>
    <t>mreža dimenzije 750x250, polipropilen 6mm, bijelo,oka 120x120, pleteno u čvor.</t>
  </si>
  <si>
    <r>
      <rPr>
        <sz val="10"/>
        <rFont val="Arial"/>
        <family val="2"/>
        <charset val="238"/>
      </rPr>
      <t>dobava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i postava kućice za rezervne igrače kao model "VAL" proizvodnja GHIA SPORT ili jednakovrijedno. Materijal aluminijska konstrukcija,profili 50x30, pokrov saćasti polikarbonat 6mm sa UV zaštitom, dimenzije 1x7m, sjedišta PVC SJEDALICE S NASLONOM (osigurati MOGUĆNOST UGRADBE vip SJEDALICA)</t>
    </r>
  </si>
  <si>
    <t>dobava i postava montažnog tunela  za izlaz igrača dužine 8mx visina 240 cm i širine 200 cm izrađeno sa alum.konstrukcijom,pokriveno PVC platnom rastezljivo sa kotačima na konstrukciji. Kao tip proizvođača GIULIO BARBIERI ili jednakovrijedno</t>
  </si>
  <si>
    <t>Dobava i postava nogometnog semafora na južnoj strani igrališta. (Najveća udaljenost gledatelja je 130 m). Veličina brojki min. 45 cm sa LED diodama. Semafor treba imati slijedeće prikaze: vrijeme, rezultat i oznaka perioda igre(poluvrijeme) i fiksnu oznaku domaći i gosti. Veličina semafora cca 250x 160 cm pripremljenog za montažu na metalnu podkonstrukciju. Upravljanje bežično, cijena uključuje pripadajuću konzolu i mogućnost kabelskog priključka.Ponuditelj je obvezan priložiti sve tehničke karakteristike semafora sa dužinom jamstva.</t>
  </si>
  <si>
    <t>Konstrukcija za nošenje semafora je metalna visine 5 m od terena.</t>
  </si>
  <si>
    <t>cijena uključuje klima uređaj snage do 3kw, kompletnu elektroinstalaciju i pripremu za spoj elektroinstalacije, interneta i telefona.</t>
  </si>
  <si>
    <t>ugradnja i razastiranje deponirane zemlje za izravnanje prostora uz igralište unutar ograde.  Nasipavanje izvesti uz zalijevanje vodom i zbijanje valjanjem do modula stišljivosti 35 MN/m2.Obračun u zbijenom stanju.</t>
  </si>
  <si>
    <t>ugradnja i razastiranje deponiranog zemljanog materijala  oko igrališta unutar ograde primjenom humusnog materijala i travnate vegetacije. Debljina humusnog materijala je 20 cm i koristi se sa pozajmišta. Cijena uključuje dopremu, nasipavanje, valjanje i sijanje trave nakon izravnanja terena prema projektu.Obračun po m2 uređene površine.</t>
  </si>
  <si>
    <t>Dobava i postava sloja "root"(korijen) za travu u debljini 15-20 cm. Koji se sastoji od kvarcnog pijeska i treseta sukladno ponuđenom sustavu travnjaka.</t>
  </si>
  <si>
    <t>U Bjelovaru, rujan 2018.</t>
  </si>
  <si>
    <r>
      <t xml:space="preserve">TD                  :  </t>
    </r>
    <r>
      <rPr>
        <u/>
        <sz val="10"/>
        <rFont val="Arial"/>
        <family val="2"/>
        <charset val="238"/>
      </rPr>
      <t>20/18-1</t>
    </r>
  </si>
  <si>
    <t>Evidencijski broj nabave: 3-05-Ra/18</t>
  </si>
  <si>
    <t>UKUPNO E:</t>
  </si>
  <si>
    <t>U ______________, _____________ 2018.</t>
  </si>
  <si>
    <t>E</t>
  </si>
  <si>
    <t>Ponuđeni sustav:_____________________________</t>
  </si>
  <si>
    <t>U slučaju nuđenja jednakovrijednog sustava obvezno se dostavlja tehničk dokumentacija kojom se dokazuje jednakovrijednost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</si>
</sst>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General_)"/>
  </numFmts>
  <fonts count="32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sz val="10"/>
      <color indexed="10"/>
      <name val="Arial"/>
      <family val="2"/>
      <charset val="238"/>
    </font>
    <font>
      <i/>
      <sz val="10"/>
      <name val="Arial"/>
      <family val="2"/>
      <charset val="238"/>
    </font>
    <font>
      <sz val="10"/>
      <color rgb="FF0070C0"/>
      <name val="Arial"/>
      <family val="2"/>
      <charset val="238"/>
    </font>
    <font>
      <u/>
      <sz val="10"/>
      <name val="Arial"/>
      <family val="2"/>
      <charset val="238"/>
    </font>
    <font>
      <sz val="11"/>
      <name val="Arial"/>
      <family val="2"/>
      <charset val="238"/>
    </font>
    <font>
      <sz val="10"/>
      <name val="Arial CE"/>
      <family val="2"/>
      <charset val="238"/>
    </font>
    <font>
      <sz val="10"/>
      <color indexed="8"/>
      <name val="MS Sans Serif"/>
      <family val="2"/>
      <charset val="238"/>
    </font>
    <font>
      <sz val="12"/>
      <name val="Helv"/>
      <family val="2"/>
    </font>
    <font>
      <sz val="10"/>
      <name val="Helv"/>
      <family val="2"/>
    </font>
    <font>
      <sz val="9"/>
      <color rgb="FFFFFF00"/>
      <name val="Arial"/>
      <family val="2"/>
      <charset val="238"/>
    </font>
    <font>
      <sz val="10"/>
      <color rgb="FFFFFF00"/>
      <name val="Arial"/>
      <family val="2"/>
      <charset val="238"/>
    </font>
    <font>
      <b/>
      <sz val="14"/>
      <name val="Arial"/>
      <family val="2"/>
      <charset val="238"/>
    </font>
    <font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sz val="9"/>
      <name val="Arial CE"/>
      <charset val="238"/>
    </font>
    <font>
      <i/>
      <sz val="10"/>
      <name val="Arial CE"/>
      <family val="2"/>
      <charset val="238"/>
    </font>
    <font>
      <sz val="10"/>
      <name val="Arial CE"/>
      <charset val="238"/>
    </font>
    <font>
      <b/>
      <sz val="9"/>
      <name val="Arial CE"/>
      <charset val="238"/>
    </font>
    <font>
      <b/>
      <sz val="9"/>
      <name val="Arial CE"/>
      <family val="2"/>
      <charset val="238"/>
    </font>
    <font>
      <sz val="12"/>
      <name val="Arial"/>
      <family val="2"/>
      <charset val="238"/>
    </font>
    <font>
      <b/>
      <sz val="11"/>
      <name val="Arial CE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13" fillId="0" borderId="0"/>
    <xf numFmtId="0" fontId="2" fillId="0" borderId="0"/>
    <xf numFmtId="0" fontId="14" fillId="0" borderId="0"/>
    <xf numFmtId="0" fontId="14" fillId="0" borderId="0"/>
    <xf numFmtId="4" fontId="2" fillId="0" borderId="0">
      <alignment horizontal="justify" vertical="top"/>
    </xf>
    <xf numFmtId="0" fontId="15" fillId="0" borderId="0"/>
    <xf numFmtId="0" fontId="1" fillId="0" borderId="0"/>
    <xf numFmtId="165" fontId="16" fillId="0" borderId="0"/>
    <xf numFmtId="0" fontId="2" fillId="0" borderId="0"/>
    <xf numFmtId="0" fontId="17" fillId="0" borderId="0"/>
    <xf numFmtId="0" fontId="2" fillId="0" borderId="0"/>
  </cellStyleXfs>
  <cellXfs count="161">
    <xf numFmtId="0" fontId="0" fillId="0" borderId="0" xfId="0"/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4" fontId="0" fillId="0" borderId="0" xfId="0" applyNumberFormat="1" applyFill="1" applyBorder="1" applyAlignment="1">
      <alignment horizontal="right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top" wrapText="1"/>
    </xf>
    <xf numFmtId="0" fontId="0" fillId="0" borderId="0" xfId="0" applyFill="1" applyAlignment="1">
      <alignment horizontal="justify" vertical="top" wrapText="1"/>
    </xf>
    <xf numFmtId="0" fontId="3" fillId="0" borderId="0" xfId="0" applyFont="1" applyFill="1" applyAlignment="1">
      <alignment horizontal="center" wrapText="1"/>
    </xf>
    <xf numFmtId="4" fontId="0" fillId="0" borderId="0" xfId="0" applyNumberFormat="1" applyFill="1" applyAlignment="1">
      <alignment horizontal="right" wrapText="1"/>
    </xf>
    <xf numFmtId="0" fontId="0" fillId="0" borderId="0" xfId="0" applyAlignment="1">
      <alignment wrapText="1"/>
    </xf>
    <xf numFmtId="0" fontId="0" fillId="0" borderId="0" xfId="0" applyAlignment="1"/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justify" vertical="top"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justify" vertical="top" wrapText="1"/>
    </xf>
    <xf numFmtId="0" fontId="0" fillId="0" borderId="0" xfId="0" applyAlignment="1">
      <alignment horizontal="center" wrapText="1"/>
    </xf>
    <xf numFmtId="0" fontId="4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justify" vertical="top" wrapText="1"/>
    </xf>
    <xf numFmtId="0" fontId="8" fillId="0" borderId="0" xfId="0" applyFont="1" applyFill="1" applyAlignment="1">
      <alignment horizontal="center" wrapText="1"/>
    </xf>
    <xf numFmtId="4" fontId="6" fillId="0" borderId="0" xfId="0" applyNumberFormat="1" applyFont="1" applyFill="1" applyAlignment="1">
      <alignment horizontal="right" wrapText="1"/>
    </xf>
    <xf numFmtId="0" fontId="6" fillId="0" borderId="0" xfId="0" applyFont="1" applyAlignment="1">
      <alignment wrapText="1"/>
    </xf>
    <xf numFmtId="0" fontId="0" fillId="0" borderId="0" xfId="0" applyBorder="1" applyAlignment="1">
      <alignment wrapText="1"/>
    </xf>
    <xf numFmtId="0" fontId="6" fillId="0" borderId="0" xfId="0" applyFont="1" applyBorder="1" applyAlignment="1">
      <alignment wrapText="1"/>
    </xf>
    <xf numFmtId="0" fontId="0" fillId="0" borderId="0" xfId="0" applyFill="1" applyBorder="1" applyAlignment="1">
      <alignment horizontal="justify" vertical="top" wrapText="1"/>
    </xf>
    <xf numFmtId="0" fontId="4" fillId="0" borderId="0" xfId="0" applyFont="1" applyFill="1" applyAlignment="1">
      <alignment vertical="top"/>
    </xf>
    <xf numFmtId="0" fontId="3" fillId="0" borderId="2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justify" vertical="top" wrapText="1"/>
    </xf>
    <xf numFmtId="0" fontId="4" fillId="0" borderId="2" xfId="0" applyFont="1" applyFill="1" applyBorder="1" applyAlignment="1">
      <alignment horizontal="justify" vertical="top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 wrapText="1"/>
    </xf>
    <xf numFmtId="0" fontId="19" fillId="0" borderId="0" xfId="0" applyFont="1" applyBorder="1" applyAlignment="1">
      <alignment wrapText="1"/>
    </xf>
    <xf numFmtId="164" fontId="11" fillId="0" borderId="0" xfId="0" applyNumberFormat="1" applyFont="1" applyFill="1" applyBorder="1" applyAlignment="1">
      <alignment horizontal="right" wrapText="1"/>
    </xf>
    <xf numFmtId="164" fontId="11" fillId="0" borderId="0" xfId="0" applyNumberFormat="1" applyFont="1" applyFill="1" applyAlignment="1">
      <alignment horizontal="right" wrapText="1"/>
    </xf>
    <xf numFmtId="4" fontId="11" fillId="0" borderId="0" xfId="0" applyNumberFormat="1" applyFont="1" applyFill="1" applyAlignment="1">
      <alignment horizontal="right" wrapText="1"/>
    </xf>
    <xf numFmtId="0" fontId="2" fillId="0" borderId="0" xfId="0" applyFont="1" applyFill="1" applyBorder="1" applyAlignment="1">
      <alignment horizontal="center" vertical="center" wrapText="1"/>
    </xf>
    <xf numFmtId="4" fontId="0" fillId="0" borderId="0" xfId="0" applyNumberForma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4" fontId="0" fillId="0" borderId="0" xfId="0" applyNumberFormat="1" applyFill="1" applyBorder="1" applyAlignment="1">
      <alignment horizontal="center" wrapText="1"/>
    </xf>
    <xf numFmtId="164" fontId="2" fillId="0" borderId="0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justify" vertical="top" wrapText="1"/>
    </xf>
    <xf numFmtId="0" fontId="2" fillId="0" borderId="0" xfId="0" applyFont="1" applyAlignment="1">
      <alignment horizontal="right" wrapText="1"/>
    </xf>
    <xf numFmtId="4" fontId="0" fillId="0" borderId="0" xfId="0" applyNumberFormat="1" applyAlignment="1">
      <alignment horizontal="right" wrapText="1"/>
    </xf>
    <xf numFmtId="164" fontId="2" fillId="0" borderId="0" xfId="0" applyNumberFormat="1" applyFont="1" applyAlignment="1">
      <alignment horizontal="right" wrapText="1"/>
    </xf>
    <xf numFmtId="4" fontId="0" fillId="0" borderId="0" xfId="0" applyNumberFormat="1" applyAlignment="1">
      <alignment wrapText="1"/>
    </xf>
    <xf numFmtId="0" fontId="2" fillId="0" borderId="0" xfId="0" applyFont="1" applyAlignment="1">
      <alignment horizontal="justify" vertical="top" wrapText="1"/>
    </xf>
    <xf numFmtId="0" fontId="4" fillId="0" borderId="0" xfId="0" applyFont="1" applyAlignment="1">
      <alignment horizontal="justify" vertical="top" wrapText="1"/>
    </xf>
    <xf numFmtId="0" fontId="20" fillId="0" borderId="0" xfId="0" applyFont="1" applyAlignment="1">
      <alignment horizontal="justify" vertical="top" wrapText="1"/>
    </xf>
    <xf numFmtId="0" fontId="21" fillId="0" borderId="0" xfId="12" applyFont="1"/>
    <xf numFmtId="0" fontId="21" fillId="0" borderId="0" xfId="12" applyFont="1" applyAlignment="1">
      <alignment horizontal="left"/>
    </xf>
    <xf numFmtId="0" fontId="21" fillId="0" borderId="0" xfId="12" applyFont="1" applyAlignment="1">
      <alignment horizontal="right"/>
    </xf>
    <xf numFmtId="0" fontId="21" fillId="0" borderId="0" xfId="12" applyFont="1" applyAlignment="1">
      <alignment horizontal="justify" vertical="justify" wrapText="1"/>
    </xf>
    <xf numFmtId="0" fontId="22" fillId="0" borderId="0" xfId="12" applyFont="1" applyBorder="1" applyAlignment="1">
      <alignment horizontal="left"/>
    </xf>
    <xf numFmtId="0" fontId="14" fillId="0" borderId="0" xfId="12" applyFont="1" applyBorder="1" applyAlignment="1">
      <alignment horizontal="justify" vertical="justify" wrapText="1"/>
    </xf>
    <xf numFmtId="0" fontId="21" fillId="0" borderId="0" xfId="12" applyFont="1" applyBorder="1" applyAlignment="1">
      <alignment horizontal="left"/>
    </xf>
    <xf numFmtId="0" fontId="14" fillId="0" borderId="0" xfId="12" applyFont="1"/>
    <xf numFmtId="4" fontId="23" fillId="0" borderId="0" xfId="12" applyNumberFormat="1" applyFont="1" applyAlignment="1">
      <alignment horizontal="left"/>
    </xf>
    <xf numFmtId="0" fontId="21" fillId="0" borderId="0" xfId="12" applyFont="1" applyAlignment="1">
      <alignment horizontal="center"/>
    </xf>
    <xf numFmtId="0" fontId="14" fillId="0" borderId="0" xfId="12" applyNumberFormat="1" applyFont="1" applyBorder="1" applyAlignment="1">
      <alignment horizontal="center"/>
    </xf>
    <xf numFmtId="0" fontId="14" fillId="0" borderId="0" xfId="12" applyFont="1" applyAlignment="1">
      <alignment horizontal="justify" vertical="justify" wrapText="1"/>
    </xf>
    <xf numFmtId="0" fontId="24" fillId="0" borderId="0" xfId="12" applyFont="1" applyAlignment="1">
      <alignment horizontal="left"/>
    </xf>
    <xf numFmtId="4" fontId="24" fillId="0" borderId="0" xfId="12" applyNumberFormat="1" applyFont="1" applyAlignment="1">
      <alignment horizontal="left"/>
    </xf>
    <xf numFmtId="0" fontId="24" fillId="0" borderId="0" xfId="12" applyFont="1" applyAlignment="1">
      <alignment horizontal="center"/>
    </xf>
    <xf numFmtId="0" fontId="21" fillId="0" borderId="0" xfId="12" applyNumberFormat="1" applyFont="1" applyAlignment="1">
      <alignment horizontal="right"/>
    </xf>
    <xf numFmtId="49" fontId="21" fillId="0" borderId="0" xfId="12" applyNumberFormat="1" applyFont="1" applyAlignment="1">
      <alignment horizontal="left"/>
    </xf>
    <xf numFmtId="0" fontId="25" fillId="0" borderId="0" xfId="12" applyFont="1" applyAlignment="1">
      <alignment horizontal="center"/>
    </xf>
    <xf numFmtId="0" fontId="25" fillId="0" borderId="0" xfId="12" applyFont="1" applyAlignment="1">
      <alignment horizontal="left"/>
    </xf>
    <xf numFmtId="0" fontId="10" fillId="0" borderId="0" xfId="4" applyNumberFormat="1" applyFont="1" applyAlignment="1">
      <alignment horizontal="left"/>
    </xf>
    <xf numFmtId="0" fontId="26" fillId="0" borderId="0" xfId="4" applyNumberFormat="1" applyFont="1"/>
    <xf numFmtId="0" fontId="26" fillId="0" borderId="0" xfId="4" applyFont="1"/>
    <xf numFmtId="0" fontId="27" fillId="0" borderId="0" xfId="4" applyFont="1"/>
    <xf numFmtId="0" fontId="2" fillId="0" borderId="0" xfId="4" applyFont="1" applyAlignment="1">
      <alignment horizontal="left"/>
    </xf>
    <xf numFmtId="0" fontId="9" fillId="0" borderId="0" xfId="4" applyFont="1" applyAlignment="1">
      <alignment horizontal="left"/>
    </xf>
    <xf numFmtId="0" fontId="13" fillId="0" borderId="0" xfId="4" applyFont="1"/>
    <xf numFmtId="0" fontId="14" fillId="0" borderId="0" xfId="4" applyFont="1" applyAlignment="1">
      <alignment horizontal="left"/>
    </xf>
    <xf numFmtId="0" fontId="14" fillId="0" borderId="0" xfId="4" applyAlignment="1">
      <alignment horizontal="left"/>
    </xf>
    <xf numFmtId="0" fontId="2" fillId="0" borderId="0" xfId="4" applyFont="1" applyAlignment="1">
      <alignment horizontal="right" vertical="top"/>
    </xf>
    <xf numFmtId="0" fontId="24" fillId="0" borderId="3" xfId="12" applyFont="1" applyBorder="1" applyAlignment="1">
      <alignment horizontal="right"/>
    </xf>
    <xf numFmtId="0" fontId="24" fillId="0" borderId="4" xfId="12" applyFont="1" applyBorder="1" applyAlignment="1">
      <alignment horizontal="left"/>
    </xf>
    <xf numFmtId="4" fontId="24" fillId="0" borderId="4" xfId="12" applyNumberFormat="1" applyFont="1" applyBorder="1" applyAlignment="1">
      <alignment horizontal="left"/>
    </xf>
    <xf numFmtId="0" fontId="21" fillId="0" borderId="4" xfId="12" applyFont="1" applyBorder="1" applyAlignment="1">
      <alignment horizontal="justify" vertical="justify" wrapText="1"/>
    </xf>
    <xf numFmtId="0" fontId="21" fillId="0" borderId="8" xfId="12" applyFont="1" applyBorder="1" applyAlignment="1">
      <alignment horizontal="justify" vertical="justify" wrapText="1"/>
    </xf>
    <xf numFmtId="0" fontId="25" fillId="0" borderId="0" xfId="4" applyFont="1"/>
    <xf numFmtId="0" fontId="3" fillId="0" borderId="0" xfId="4" applyFont="1" applyAlignment="1">
      <alignment horizontal="left" vertical="top"/>
    </xf>
    <xf numFmtId="0" fontId="3" fillId="0" borderId="0" xfId="4" applyNumberFormat="1" applyFont="1" applyAlignment="1">
      <alignment horizontal="left" vertical="top"/>
    </xf>
    <xf numFmtId="0" fontId="25" fillId="0" borderId="0" xfId="4" applyNumberFormat="1" applyFont="1"/>
    <xf numFmtId="0" fontId="27" fillId="0" borderId="4" xfId="4" applyFont="1" applyBorder="1"/>
    <xf numFmtId="0" fontId="25" fillId="0" borderId="0" xfId="4" applyFont="1" applyAlignment="1">
      <alignment horizontal="center"/>
    </xf>
    <xf numFmtId="0" fontId="28" fillId="0" borderId="0" xfId="4" applyFont="1"/>
    <xf numFmtId="0" fontId="29" fillId="0" borderId="0" xfId="12" applyFont="1" applyAlignment="1">
      <alignment horizontal="right" vertical="justify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justify" vertical="top" wrapText="1"/>
    </xf>
    <xf numFmtId="0" fontId="3" fillId="0" borderId="4" xfId="0" applyFont="1" applyFill="1" applyBorder="1" applyAlignment="1">
      <alignment horizontal="center" wrapText="1"/>
    </xf>
    <xf numFmtId="0" fontId="0" fillId="0" borderId="0" xfId="0" applyFont="1" applyFill="1" applyAlignment="1">
      <alignment vertical="top"/>
    </xf>
    <xf numFmtId="4" fontId="4" fillId="0" borderId="0" xfId="0" applyNumberFormat="1" applyFont="1" applyFill="1" applyBorder="1" applyAlignment="1">
      <alignment horizontal="right" wrapText="1"/>
    </xf>
    <xf numFmtId="4" fontId="4" fillId="0" borderId="5" xfId="0" applyNumberFormat="1" applyFont="1" applyFill="1" applyBorder="1" applyAlignment="1">
      <alignment horizontal="right" wrapText="1"/>
    </xf>
    <xf numFmtId="0" fontId="30" fillId="0" borderId="4" xfId="0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center" wrapText="1"/>
    </xf>
    <xf numFmtId="4" fontId="31" fillId="0" borderId="0" xfId="12" applyNumberFormat="1" applyFont="1" applyAlignment="1">
      <alignment horizontal="left"/>
    </xf>
    <xf numFmtId="0" fontId="4" fillId="0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justify" vertical="top" wrapText="1"/>
    </xf>
    <xf numFmtId="4" fontId="0" fillId="0" borderId="0" xfId="0" applyNumberFormat="1" applyFont="1" applyFill="1" applyAlignment="1">
      <alignment horizontal="right" wrapText="1"/>
    </xf>
    <xf numFmtId="164" fontId="0" fillId="0" borderId="0" xfId="0" applyNumberFormat="1" applyFont="1" applyFill="1" applyAlignment="1">
      <alignment horizontal="right" wrapText="1"/>
    </xf>
    <xf numFmtId="0" fontId="4" fillId="0" borderId="1" xfId="0" applyFont="1" applyFill="1" applyBorder="1" applyAlignment="1">
      <alignment horizontal="justify" vertical="top" wrapText="1"/>
    </xf>
    <xf numFmtId="0" fontId="0" fillId="0" borderId="4" xfId="0" applyFont="1" applyFill="1" applyBorder="1" applyAlignment="1">
      <alignment horizontal="justify" vertical="top" wrapText="1"/>
    </xf>
    <xf numFmtId="4" fontId="0" fillId="0" borderId="4" xfId="0" applyNumberFormat="1" applyFont="1" applyFill="1" applyBorder="1" applyAlignment="1">
      <alignment horizontal="right" wrapText="1"/>
    </xf>
    <xf numFmtId="164" fontId="0" fillId="0" borderId="4" xfId="0" applyNumberFormat="1" applyFont="1" applyFill="1" applyBorder="1" applyAlignment="1">
      <alignment horizontal="right" wrapText="1"/>
    </xf>
    <xf numFmtId="0" fontId="0" fillId="0" borderId="0" xfId="0" applyFont="1" applyFill="1" applyBorder="1" applyAlignment="1">
      <alignment horizontal="center" vertical="top" wrapText="1"/>
    </xf>
    <xf numFmtId="4" fontId="0" fillId="0" borderId="0" xfId="0" applyNumberFormat="1" applyFont="1" applyFill="1" applyBorder="1" applyAlignment="1">
      <alignment horizontal="right" wrapText="1"/>
    </xf>
    <xf numFmtId="164" fontId="0" fillId="0" borderId="0" xfId="0" applyNumberFormat="1" applyFont="1" applyFill="1" applyBorder="1" applyAlignment="1">
      <alignment horizontal="right" wrapText="1"/>
    </xf>
    <xf numFmtId="4" fontId="0" fillId="0" borderId="2" xfId="0" applyNumberFormat="1" applyFont="1" applyFill="1" applyBorder="1" applyAlignment="1">
      <alignment horizontal="right" wrapText="1"/>
    </xf>
    <xf numFmtId="0" fontId="0" fillId="0" borderId="0" xfId="0" applyFont="1" applyFill="1" applyAlignment="1">
      <alignment vertical="top" wrapText="1"/>
    </xf>
    <xf numFmtId="49" fontId="0" fillId="0" borderId="0" xfId="0" applyNumberFormat="1" applyFont="1" applyFill="1" applyAlignment="1">
      <alignment horizontal="justify" vertical="top" wrapText="1"/>
    </xf>
    <xf numFmtId="49" fontId="4" fillId="0" borderId="0" xfId="0" applyNumberFormat="1" applyFont="1" applyFill="1" applyAlignment="1">
      <alignment horizontal="justify" vertical="top" wrapText="1"/>
    </xf>
    <xf numFmtId="4" fontId="4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left" vertical="top" wrapText="1"/>
    </xf>
    <xf numFmtId="0" fontId="0" fillId="0" borderId="3" xfId="0" applyFont="1" applyFill="1" applyBorder="1" applyAlignment="1">
      <alignment horizontal="justify" vertical="top" wrapText="1"/>
    </xf>
    <xf numFmtId="4" fontId="4" fillId="0" borderId="8" xfId="0" applyNumberFormat="1" applyFont="1" applyFill="1" applyBorder="1" applyAlignment="1">
      <alignment horizontal="right" wrapText="1"/>
    </xf>
    <xf numFmtId="4" fontId="0" fillId="0" borderId="8" xfId="0" applyNumberFormat="1" applyFont="1" applyFill="1" applyBorder="1" applyAlignment="1">
      <alignment horizontal="right" wrapText="1"/>
    </xf>
    <xf numFmtId="4" fontId="0" fillId="0" borderId="7" xfId="0" applyNumberFormat="1" applyFont="1" applyFill="1" applyBorder="1" applyAlignment="1">
      <alignment horizontal="right" wrapText="1"/>
    </xf>
    <xf numFmtId="0" fontId="0" fillId="0" borderId="0" xfId="0" applyFont="1" applyFill="1" applyBorder="1" applyAlignment="1">
      <alignment horizontal="justify" vertical="top" wrapText="1"/>
    </xf>
    <xf numFmtId="0" fontId="0" fillId="0" borderId="0" xfId="0" applyNumberFormat="1" applyFont="1" applyFill="1" applyAlignment="1">
      <alignment horizontal="justify" vertical="top" wrapText="1"/>
    </xf>
    <xf numFmtId="0" fontId="0" fillId="0" borderId="0" xfId="0" applyFill="1" applyAlignment="1">
      <alignment vertical="top" wrapText="1"/>
    </xf>
    <xf numFmtId="49" fontId="0" fillId="0" borderId="0" xfId="0" applyNumberFormat="1" applyFill="1" applyAlignment="1">
      <alignment horizontal="justify" vertical="top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0" fillId="0" borderId="0" xfId="0" applyFont="1" applyAlignment="1">
      <alignment horizontal="justify" vertical="top" wrapText="1"/>
    </xf>
    <xf numFmtId="0" fontId="5" fillId="0" borderId="0" xfId="0" applyFont="1" applyAlignment="1">
      <alignment horizontal="justify" vertical="top" wrapText="1"/>
    </xf>
    <xf numFmtId="0" fontId="3" fillId="0" borderId="1" xfId="0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right" wrapText="1"/>
    </xf>
    <xf numFmtId="164" fontId="0" fillId="0" borderId="1" xfId="0" applyNumberFormat="1" applyFont="1" applyFill="1" applyBorder="1" applyAlignment="1">
      <alignment horizontal="right" wrapText="1"/>
    </xf>
    <xf numFmtId="4" fontId="0" fillId="0" borderId="5" xfId="0" applyNumberFormat="1" applyFont="1" applyFill="1" applyBorder="1" applyAlignment="1">
      <alignment horizontal="right" wrapText="1"/>
    </xf>
    <xf numFmtId="0" fontId="5" fillId="0" borderId="3" xfId="0" applyFont="1" applyFill="1" applyBorder="1" applyAlignment="1">
      <alignment horizontal="justify" vertical="top" wrapText="1"/>
    </xf>
    <xf numFmtId="0" fontId="20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left" vertical="top" wrapText="1"/>
    </xf>
    <xf numFmtId="0" fontId="21" fillId="0" borderId="0" xfId="12" applyFont="1" applyAlignment="1">
      <alignment horizontal="left" wrapText="1"/>
    </xf>
    <xf numFmtId="0" fontId="0" fillId="0" borderId="0" xfId="0" applyAlignment="1">
      <alignment wrapText="1"/>
    </xf>
    <xf numFmtId="0" fontId="21" fillId="0" borderId="0" xfId="12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0" fillId="0" borderId="6" xfId="0" applyFont="1" applyFill="1" applyBorder="1" applyAlignment="1">
      <alignment horizontal="left" wrapText="1"/>
    </xf>
    <xf numFmtId="0" fontId="0" fillId="0" borderId="7" xfId="0" applyFont="1" applyFill="1" applyBorder="1" applyAlignment="1">
      <alignment horizontal="left" wrapText="1"/>
    </xf>
    <xf numFmtId="2" fontId="0" fillId="0" borderId="0" xfId="0" applyNumberFormat="1" applyFill="1" applyAlignment="1">
      <alignment horizontal="right" wrapText="1"/>
    </xf>
    <xf numFmtId="2" fontId="0" fillId="0" borderId="0" xfId="0" applyNumberFormat="1" applyFont="1" applyFill="1" applyAlignment="1">
      <alignment horizontal="right" wrapText="1"/>
    </xf>
    <xf numFmtId="2" fontId="0" fillId="0" borderId="1" xfId="0" applyNumberFormat="1" applyFont="1" applyFill="1" applyBorder="1" applyAlignment="1">
      <alignment horizontal="right" wrapText="1"/>
    </xf>
    <xf numFmtId="2" fontId="0" fillId="0" borderId="4" xfId="0" applyNumberFormat="1" applyFont="1" applyFill="1" applyBorder="1" applyAlignment="1">
      <alignment horizontal="right" wrapText="1"/>
    </xf>
    <xf numFmtId="2" fontId="0" fillId="0" borderId="0" xfId="0" applyNumberFormat="1" applyFont="1" applyFill="1" applyBorder="1" applyAlignment="1">
      <alignment horizontal="right" wrapText="1"/>
    </xf>
    <xf numFmtId="2" fontId="0" fillId="0" borderId="2" xfId="0" applyNumberFormat="1" applyFont="1" applyFill="1" applyBorder="1" applyAlignment="1">
      <alignment horizontal="right" wrapText="1"/>
    </xf>
    <xf numFmtId="2" fontId="6" fillId="0" borderId="0" xfId="0" applyNumberFormat="1" applyFont="1" applyFill="1" applyAlignment="1">
      <alignment horizontal="right" wrapText="1"/>
    </xf>
  </cellXfs>
  <cellStyles count="13">
    <cellStyle name="Normal 2" xfId="1"/>
    <cellStyle name="Normal 3" xfId="2"/>
    <cellStyle name="Normal 4" xfId="3"/>
    <cellStyle name="Normal 5" xfId="4"/>
    <cellStyle name="Normal_JN-HFHS-TR OPĆI uvjeti" xfId="5"/>
    <cellStyle name="Normal_VLAšKA 69-A,B,C,D (2)" xfId="12"/>
    <cellStyle name="Normal1" xfId="6"/>
    <cellStyle name="Normale_Foglio1" xfId="7"/>
    <cellStyle name="Normalno" xfId="0" builtinId="0"/>
    <cellStyle name="Normalno 2" xfId="8"/>
    <cellStyle name="Normalno 3" xfId="9"/>
    <cellStyle name="Obično 2" xfId="10"/>
    <cellStyle name="Style 1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11"/>
  <sheetViews>
    <sheetView view="pageBreakPreview" topLeftCell="A16" zoomScaleNormal="100" zoomScaleSheetLayoutView="100" workbookViewId="0">
      <selection activeCell="B22" sqref="B22"/>
    </sheetView>
  </sheetViews>
  <sheetFormatPr defaultColWidth="9.109375" defaultRowHeight="13.2" x14ac:dyDescent="0.25"/>
  <cols>
    <col min="1" max="1" width="7" style="48" customWidth="1"/>
    <col min="2" max="2" width="40.5546875" style="49" customWidth="1"/>
    <col min="3" max="3" width="8" style="50" customWidth="1"/>
    <col min="4" max="4" width="5.44140625" style="51" hidden="1" customWidth="1"/>
    <col min="5" max="5" width="9.88671875" style="52" customWidth="1"/>
    <col min="6" max="6" width="9.88671875" style="53" customWidth="1"/>
    <col min="7" max="7" width="12.109375" style="53" customWidth="1"/>
    <col min="8" max="8" width="24.109375" style="14" customWidth="1"/>
    <col min="9" max="16384" width="9.109375" style="14"/>
  </cols>
  <sheetData>
    <row r="1" spans="1:7" s="9" customFormat="1" x14ac:dyDescent="0.25">
      <c r="A1" s="6"/>
      <c r="B1" s="6"/>
      <c r="C1" s="42"/>
      <c r="D1" s="43"/>
      <c r="E1" s="44"/>
      <c r="F1" s="43"/>
      <c r="G1" s="43"/>
    </row>
    <row r="2" spans="1:7" s="20" customFormat="1" x14ac:dyDescent="0.25">
      <c r="A2" s="5"/>
      <c r="B2" s="5"/>
      <c r="C2" s="45"/>
      <c r="D2" s="46"/>
      <c r="E2" s="47"/>
      <c r="F2" s="46"/>
      <c r="G2" s="46"/>
    </row>
    <row r="4" spans="1:7" ht="1.5" customHeight="1" x14ac:dyDescent="0.25"/>
    <row r="6" spans="1:7" ht="26.4" x14ac:dyDescent="0.25">
      <c r="B6" s="54" t="s">
        <v>27</v>
      </c>
    </row>
    <row r="8" spans="1:7" ht="27.75" customHeight="1" x14ac:dyDescent="0.25">
      <c r="B8" s="54" t="s">
        <v>28</v>
      </c>
    </row>
    <row r="9" spans="1:7" x14ac:dyDescent="0.25">
      <c r="B9" s="54" t="s">
        <v>22</v>
      </c>
    </row>
    <row r="10" spans="1:7" x14ac:dyDescent="0.25">
      <c r="B10" s="54" t="s">
        <v>29</v>
      </c>
    </row>
    <row r="11" spans="1:7" x14ac:dyDescent="0.25">
      <c r="B11" s="54" t="s">
        <v>30</v>
      </c>
    </row>
    <row r="12" spans="1:7" x14ac:dyDescent="0.25">
      <c r="B12" s="54" t="s">
        <v>31</v>
      </c>
    </row>
    <row r="14" spans="1:7" x14ac:dyDescent="0.25">
      <c r="B14" s="49" t="s">
        <v>32</v>
      </c>
    </row>
    <row r="15" spans="1:7" x14ac:dyDescent="0.25">
      <c r="B15" s="55" t="s">
        <v>33</v>
      </c>
    </row>
    <row r="17" spans="2:2" x14ac:dyDescent="0.25">
      <c r="B17" s="138" t="s">
        <v>502</v>
      </c>
    </row>
    <row r="18" spans="2:2" x14ac:dyDescent="0.25">
      <c r="B18" s="54"/>
    </row>
    <row r="19" spans="2:2" x14ac:dyDescent="0.25">
      <c r="B19" s="54"/>
    </row>
    <row r="20" spans="2:2" x14ac:dyDescent="0.25">
      <c r="B20" s="54"/>
    </row>
    <row r="21" spans="2:2" x14ac:dyDescent="0.25">
      <c r="B21" s="54"/>
    </row>
    <row r="22" spans="2:2" ht="15.6" x14ac:dyDescent="0.25">
      <c r="B22" s="139" t="s">
        <v>503</v>
      </c>
    </row>
    <row r="23" spans="2:2" x14ac:dyDescent="0.25">
      <c r="B23" s="54"/>
    </row>
    <row r="24" spans="2:2" x14ac:dyDescent="0.25">
      <c r="B24" s="54"/>
    </row>
    <row r="28" spans="2:2" ht="17.399999999999999" x14ac:dyDescent="0.25">
      <c r="B28" s="56" t="s">
        <v>335</v>
      </c>
    </row>
    <row r="29" spans="2:2" ht="52.8" x14ac:dyDescent="0.25">
      <c r="B29" s="137" t="s">
        <v>336</v>
      </c>
    </row>
    <row r="30" spans="2:2" x14ac:dyDescent="0.25">
      <c r="B30" s="55"/>
    </row>
    <row r="31" spans="2:2" x14ac:dyDescent="0.25">
      <c r="B31" s="55"/>
    </row>
    <row r="32" spans="2:2" x14ac:dyDescent="0.25">
      <c r="B32" s="55"/>
    </row>
    <row r="33" spans="2:2" x14ac:dyDescent="0.25">
      <c r="B33" s="55"/>
    </row>
    <row r="34" spans="2:2" x14ac:dyDescent="0.25">
      <c r="B34" s="55"/>
    </row>
    <row r="35" spans="2:2" x14ac:dyDescent="0.25">
      <c r="B35" s="55"/>
    </row>
    <row r="36" spans="2:2" x14ac:dyDescent="0.25">
      <c r="B36" s="55"/>
    </row>
    <row r="37" spans="2:2" x14ac:dyDescent="0.25">
      <c r="B37" s="55"/>
    </row>
    <row r="38" spans="2:2" x14ac:dyDescent="0.25">
      <c r="B38" s="55"/>
    </row>
    <row r="40" spans="2:2" ht="15" customHeight="1" x14ac:dyDescent="0.25">
      <c r="B40" s="49" t="s">
        <v>34</v>
      </c>
    </row>
    <row r="41" spans="2:2" x14ac:dyDescent="0.25">
      <c r="B41" s="49" t="s">
        <v>35</v>
      </c>
    </row>
    <row r="44" spans="2:2" x14ac:dyDescent="0.25">
      <c r="B44" s="54"/>
    </row>
    <row r="45" spans="2:2" x14ac:dyDescent="0.25">
      <c r="B45" s="54"/>
    </row>
    <row r="49" spans="2:2" x14ac:dyDescent="0.25">
      <c r="B49" s="54"/>
    </row>
    <row r="52" spans="2:2" x14ac:dyDescent="0.25">
      <c r="B52" s="138" t="s">
        <v>501</v>
      </c>
    </row>
    <row r="53" spans="2:2" x14ac:dyDescent="0.25">
      <c r="B53" s="54"/>
    </row>
    <row r="54" spans="2:2" ht="13.5" customHeight="1" x14ac:dyDescent="0.25">
      <c r="B54" s="54"/>
    </row>
    <row r="949" spans="5:5" x14ac:dyDescent="0.25">
      <c r="E949" s="52">
        <v>500</v>
      </c>
    </row>
    <row r="950" spans="5:5" x14ac:dyDescent="0.25">
      <c r="E950" s="52">
        <v>450</v>
      </c>
    </row>
    <row r="951" spans="5:5" x14ac:dyDescent="0.25">
      <c r="E951" s="52">
        <v>400</v>
      </c>
    </row>
    <row r="954" spans="5:5" x14ac:dyDescent="0.25">
      <c r="E954" s="52">
        <v>30</v>
      </c>
    </row>
    <row r="960" spans="5:5" x14ac:dyDescent="0.25">
      <c r="E960" s="52">
        <v>6700</v>
      </c>
    </row>
    <row r="963" spans="5:5" x14ac:dyDescent="0.25">
      <c r="E963" s="52">
        <v>150</v>
      </c>
    </row>
    <row r="964" spans="5:5" x14ac:dyDescent="0.25">
      <c r="E964" s="52">
        <v>120</v>
      </c>
    </row>
    <row r="965" spans="5:5" x14ac:dyDescent="0.25">
      <c r="E965" s="52">
        <v>120</v>
      </c>
    </row>
    <row r="966" spans="5:5" x14ac:dyDescent="0.25">
      <c r="E966" s="52">
        <v>120</v>
      </c>
    </row>
    <row r="969" spans="5:5" x14ac:dyDescent="0.25">
      <c r="E969" s="52">
        <v>750</v>
      </c>
    </row>
    <row r="975" spans="5:5" x14ac:dyDescent="0.25">
      <c r="E975" s="52">
        <v>2200</v>
      </c>
    </row>
    <row r="976" spans="5:5" x14ac:dyDescent="0.25">
      <c r="E976" s="52">
        <v>2200</v>
      </c>
    </row>
    <row r="979" spans="5:5" x14ac:dyDescent="0.25">
      <c r="E979" s="52">
        <v>2200</v>
      </c>
    </row>
    <row r="980" spans="5:5" x14ac:dyDescent="0.25">
      <c r="E980" s="52">
        <v>2200</v>
      </c>
    </row>
    <row r="983" spans="5:5" x14ac:dyDescent="0.25">
      <c r="E983" s="52">
        <v>2000</v>
      </c>
    </row>
    <row r="984" spans="5:5" x14ac:dyDescent="0.25">
      <c r="E984" s="52">
        <v>2000</v>
      </c>
    </row>
    <row r="985" spans="5:5" x14ac:dyDescent="0.25">
      <c r="E985" s="52">
        <v>2000</v>
      </c>
    </row>
    <row r="986" spans="5:5" x14ac:dyDescent="0.25">
      <c r="E986" s="52">
        <v>2000</v>
      </c>
    </row>
    <row r="987" spans="5:5" x14ac:dyDescent="0.25">
      <c r="E987" s="52">
        <v>2000</v>
      </c>
    </row>
    <row r="988" spans="5:5" x14ac:dyDescent="0.25">
      <c r="E988" s="52">
        <v>2100</v>
      </c>
    </row>
    <row r="991" spans="5:5" x14ac:dyDescent="0.25">
      <c r="E991" s="52">
        <v>1200</v>
      </c>
    </row>
    <row r="992" spans="5:5" x14ac:dyDescent="0.25">
      <c r="E992" s="52">
        <v>1200</v>
      </c>
    </row>
    <row r="995" spans="5:5" x14ac:dyDescent="0.25">
      <c r="E995" s="52">
        <v>500</v>
      </c>
    </row>
    <row r="999" spans="5:5" x14ac:dyDescent="0.25">
      <c r="E999" s="52">
        <v>500</v>
      </c>
    </row>
    <row r="1002" spans="5:5" x14ac:dyDescent="0.25">
      <c r="E1002" s="52">
        <v>300</v>
      </c>
    </row>
    <row r="1010" spans="5:5" x14ac:dyDescent="0.25">
      <c r="E1010" s="52">
        <v>7000</v>
      </c>
    </row>
    <row r="1011" spans="5:5" x14ac:dyDescent="0.25">
      <c r="E1011" s="52">
        <v>5000</v>
      </c>
    </row>
  </sheetData>
  <pageMargins left="1.0629921259842521" right="0.35433070866141736" top="1.1023622047244095" bottom="0.9055118110236221" header="0" footer="0.31496062992125984"/>
  <pageSetup paperSize="9" scale="89" fitToWidth="0" fitToHeight="0" orientation="portrait" r:id="rId1"/>
  <headerFooter scaleWithDoc="0" alignWithMargins="0">
    <oddHeader>&amp;C&amp;"Arial,Podebljano"&amp;14"arting"&amp;"Arial,Uobičajeno" &amp;9d.o.o. za projektiranje, izvođenje i nadzor, Bjelovar Strossmayerova 4
                   tel. &amp; fax 043  241-226,  241-471                          arting@bj.t-com.hr</oddHeader>
    <oddFooter>&amp;C&amp;7- TROŠKOVNIK  SPORTSKI TERENI I OKOLIŠ -  
&amp;UGRADSKI STADION - faza I&amp;U    Grad Bjelovar&amp;R&amp;7Str. &amp;P  od 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9"/>
  <sheetViews>
    <sheetView view="pageBreakPreview" topLeftCell="A401" zoomScale="110" zoomScaleNormal="100" zoomScaleSheetLayoutView="110" workbookViewId="0">
      <selection activeCell="B17" sqref="B17"/>
    </sheetView>
  </sheetViews>
  <sheetFormatPr defaultColWidth="9.109375" defaultRowHeight="13.2" x14ac:dyDescent="0.25"/>
  <cols>
    <col min="1" max="1" width="4.6640625" style="57" customWidth="1"/>
    <col min="2" max="2" width="3.33203125" style="58" customWidth="1"/>
    <col min="3" max="4" width="3.33203125" style="59" customWidth="1"/>
    <col min="5" max="5" width="29.6640625" style="60" customWidth="1"/>
    <col min="6" max="6" width="7.6640625" style="60" customWidth="1"/>
    <col min="7" max="7" width="9.33203125" style="60" customWidth="1"/>
    <col min="8" max="8" width="13.6640625" style="60" customWidth="1"/>
    <col min="9" max="9" width="16.6640625" style="60" customWidth="1"/>
    <col min="10" max="10" width="53.88671875" style="64" customWidth="1"/>
    <col min="11" max="16384" width="9.109375" style="64"/>
  </cols>
  <sheetData>
    <row r="1" spans="1:9" x14ac:dyDescent="0.25">
      <c r="F1" s="61"/>
      <c r="G1" s="62"/>
      <c r="H1" s="63"/>
      <c r="I1" s="62"/>
    </row>
    <row r="2" spans="1:9" ht="15.6" x14ac:dyDescent="0.3">
      <c r="C2" s="65" t="s">
        <v>36</v>
      </c>
      <c r="D2" s="66"/>
      <c r="F2" s="67"/>
      <c r="G2" s="68"/>
      <c r="H2" s="68"/>
      <c r="I2" s="68"/>
    </row>
    <row r="3" spans="1:9" x14ac:dyDescent="0.25">
      <c r="C3" s="66"/>
      <c r="D3" s="66"/>
      <c r="F3" s="67"/>
      <c r="G3" s="68"/>
      <c r="H3" s="68"/>
      <c r="I3" s="68"/>
    </row>
    <row r="4" spans="1:9" x14ac:dyDescent="0.25">
      <c r="C4" s="66"/>
      <c r="D4" s="66"/>
      <c r="F4" s="67"/>
      <c r="G4" s="68"/>
      <c r="H4" s="68"/>
      <c r="I4" s="68"/>
    </row>
    <row r="5" spans="1:9" x14ac:dyDescent="0.25">
      <c r="A5" s="69"/>
      <c r="B5" s="69"/>
      <c r="C5" s="70" t="s">
        <v>37</v>
      </c>
      <c r="D5" s="71"/>
      <c r="F5" s="72"/>
      <c r="G5" s="73"/>
    </row>
    <row r="6" spans="1:9" x14ac:dyDescent="0.25">
      <c r="A6" s="66"/>
      <c r="B6" s="74"/>
      <c r="C6" s="75"/>
      <c r="D6" s="74"/>
      <c r="F6" s="72"/>
      <c r="G6" s="73"/>
    </row>
    <row r="7" spans="1:9" ht="12.75" customHeight="1" x14ac:dyDescent="0.25">
      <c r="A7" s="66"/>
      <c r="B7" s="66"/>
      <c r="C7" s="76" t="s">
        <v>38</v>
      </c>
      <c r="D7" s="66"/>
      <c r="F7" s="72"/>
      <c r="G7" s="73"/>
    </row>
    <row r="8" spans="1:9" s="57" customFormat="1" x14ac:dyDescent="0.25">
      <c r="A8" s="66"/>
      <c r="B8" s="66"/>
      <c r="C8" s="77" t="s">
        <v>39</v>
      </c>
      <c r="D8" s="66"/>
      <c r="F8" s="72"/>
      <c r="G8" s="73"/>
      <c r="H8" s="60"/>
      <c r="I8" s="60"/>
    </row>
    <row r="9" spans="1:9" s="60" customFormat="1" x14ac:dyDescent="0.25">
      <c r="A9" s="66"/>
      <c r="B9" s="66"/>
      <c r="C9" s="77" t="s">
        <v>40</v>
      </c>
      <c r="D9" s="66"/>
    </row>
    <row r="10" spans="1:9" s="60" customFormat="1" x14ac:dyDescent="0.25">
      <c r="A10" s="66"/>
      <c r="B10" s="66"/>
      <c r="C10" s="77" t="s">
        <v>41</v>
      </c>
      <c r="D10" s="66"/>
    </row>
    <row r="11" spans="1:9" s="60" customFormat="1" x14ac:dyDescent="0.25">
      <c r="A11" s="66"/>
      <c r="B11" s="66"/>
      <c r="C11" s="78" t="s">
        <v>42</v>
      </c>
      <c r="D11" s="66"/>
    </row>
    <row r="12" spans="1:9" s="60" customFormat="1" x14ac:dyDescent="0.25">
      <c r="A12" s="66"/>
      <c r="B12" s="66"/>
      <c r="C12" s="78" t="s">
        <v>43</v>
      </c>
      <c r="D12" s="66"/>
    </row>
    <row r="13" spans="1:9" s="60" customFormat="1" x14ac:dyDescent="0.25">
      <c r="A13" s="66"/>
      <c r="B13" s="66"/>
      <c r="C13" s="78" t="s">
        <v>44</v>
      </c>
      <c r="D13" s="66"/>
      <c r="E13" s="78"/>
    </row>
    <row r="14" spans="1:9" s="60" customFormat="1" x14ac:dyDescent="0.25">
      <c r="A14" s="66"/>
      <c r="B14" s="66"/>
      <c r="C14" s="78"/>
      <c r="D14" s="66"/>
    </row>
    <row r="15" spans="1:9" s="60" customFormat="1" x14ac:dyDescent="0.25">
      <c r="A15" s="66"/>
      <c r="B15" s="66"/>
      <c r="C15" s="78" t="s">
        <v>45</v>
      </c>
      <c r="D15" s="66"/>
    </row>
    <row r="16" spans="1:9" s="60" customFormat="1" x14ac:dyDescent="0.25">
      <c r="A16" s="66"/>
      <c r="B16" s="66"/>
      <c r="C16" s="78" t="s">
        <v>46</v>
      </c>
      <c r="D16" s="66"/>
    </row>
    <row r="17" spans="1:4" s="60" customFormat="1" x14ac:dyDescent="0.25">
      <c r="A17" s="66"/>
      <c r="B17" s="66"/>
      <c r="C17" s="78" t="s">
        <v>47</v>
      </c>
      <c r="D17" s="66"/>
    </row>
    <row r="18" spans="1:4" s="60" customFormat="1" x14ac:dyDescent="0.25">
      <c r="A18" s="66"/>
      <c r="B18" s="66"/>
      <c r="C18" s="78" t="s">
        <v>48</v>
      </c>
      <c r="D18" s="66"/>
    </row>
    <row r="19" spans="1:4" s="60" customFormat="1" x14ac:dyDescent="0.25">
      <c r="A19" s="66"/>
      <c r="B19" s="66"/>
      <c r="C19" s="78"/>
      <c r="D19" s="66"/>
    </row>
    <row r="20" spans="1:4" s="60" customFormat="1" x14ac:dyDescent="0.25">
      <c r="A20" s="66"/>
      <c r="B20" s="66"/>
      <c r="C20" s="78" t="s">
        <v>49</v>
      </c>
      <c r="D20" s="66"/>
    </row>
    <row r="21" spans="1:4" s="60" customFormat="1" x14ac:dyDescent="0.25">
      <c r="A21" s="66"/>
      <c r="B21" s="66"/>
      <c r="C21" s="77" t="s">
        <v>50</v>
      </c>
      <c r="D21" s="66"/>
    </row>
    <row r="22" spans="1:4" s="60" customFormat="1" x14ac:dyDescent="0.25">
      <c r="A22" s="66"/>
      <c r="B22" s="66"/>
      <c r="C22" s="78" t="s">
        <v>51</v>
      </c>
      <c r="D22" s="66"/>
    </row>
    <row r="23" spans="1:4" s="60" customFormat="1" x14ac:dyDescent="0.25">
      <c r="A23" s="66"/>
      <c r="B23" s="66"/>
      <c r="C23" s="78" t="s">
        <v>52</v>
      </c>
      <c r="D23" s="66"/>
    </row>
    <row r="24" spans="1:4" s="60" customFormat="1" x14ac:dyDescent="0.25">
      <c r="A24" s="66"/>
      <c r="B24" s="66"/>
      <c r="C24" s="78"/>
      <c r="D24" s="66"/>
    </row>
    <row r="25" spans="1:4" s="60" customFormat="1" x14ac:dyDescent="0.25">
      <c r="A25" s="66"/>
      <c r="B25" s="66"/>
      <c r="C25" s="78" t="s">
        <v>53</v>
      </c>
      <c r="D25" s="66"/>
    </row>
    <row r="26" spans="1:4" s="60" customFormat="1" x14ac:dyDescent="0.25">
      <c r="A26" s="66"/>
      <c r="B26" s="66"/>
      <c r="C26" s="78" t="s">
        <v>54</v>
      </c>
      <c r="D26" s="66"/>
    </row>
    <row r="27" spans="1:4" s="60" customFormat="1" x14ac:dyDescent="0.25">
      <c r="A27" s="66"/>
      <c r="B27" s="66"/>
      <c r="C27" s="78" t="s">
        <v>55</v>
      </c>
      <c r="D27" s="66"/>
    </row>
    <row r="28" spans="1:4" s="60" customFormat="1" x14ac:dyDescent="0.25">
      <c r="A28" s="66"/>
      <c r="B28" s="66"/>
      <c r="C28" s="78" t="s">
        <v>56</v>
      </c>
      <c r="D28" s="66"/>
    </row>
    <row r="29" spans="1:4" s="60" customFormat="1" x14ac:dyDescent="0.25">
      <c r="A29" s="66"/>
      <c r="B29" s="66"/>
      <c r="C29" s="78" t="s">
        <v>57</v>
      </c>
      <c r="D29" s="66"/>
    </row>
    <row r="30" spans="1:4" s="60" customFormat="1" x14ac:dyDescent="0.25">
      <c r="A30" s="66"/>
      <c r="B30" s="66"/>
      <c r="C30" s="78" t="s">
        <v>58</v>
      </c>
      <c r="D30" s="66"/>
    </row>
    <row r="31" spans="1:4" s="60" customFormat="1" x14ac:dyDescent="0.25">
      <c r="A31" s="66"/>
      <c r="B31" s="66"/>
      <c r="C31" s="78"/>
      <c r="D31" s="66"/>
    </row>
    <row r="32" spans="1:4" s="60" customFormat="1" x14ac:dyDescent="0.25">
      <c r="A32" s="66"/>
      <c r="B32" s="66"/>
      <c r="C32" s="78" t="s">
        <v>59</v>
      </c>
      <c r="D32" s="66"/>
    </row>
    <row r="33" spans="1:4" s="60" customFormat="1" x14ac:dyDescent="0.25">
      <c r="A33" s="66"/>
      <c r="B33" s="66"/>
      <c r="C33" s="77" t="s">
        <v>60</v>
      </c>
      <c r="D33" s="66"/>
    </row>
    <row r="34" spans="1:4" s="60" customFormat="1" x14ac:dyDescent="0.25">
      <c r="A34" s="66"/>
      <c r="B34" s="66"/>
      <c r="C34" s="78" t="s">
        <v>61</v>
      </c>
      <c r="D34" s="66"/>
    </row>
    <row r="35" spans="1:4" s="60" customFormat="1" x14ac:dyDescent="0.25">
      <c r="A35" s="66"/>
      <c r="B35" s="66"/>
      <c r="C35" s="78" t="s">
        <v>62</v>
      </c>
      <c r="D35" s="66"/>
    </row>
    <row r="36" spans="1:4" s="60" customFormat="1" x14ac:dyDescent="0.25">
      <c r="A36" s="66"/>
      <c r="B36" s="66"/>
      <c r="C36" s="78" t="s">
        <v>63</v>
      </c>
      <c r="D36" s="66"/>
    </row>
    <row r="37" spans="1:4" s="60" customFormat="1" x14ac:dyDescent="0.25">
      <c r="A37" s="66"/>
      <c r="B37" s="66"/>
      <c r="C37" s="78"/>
      <c r="D37" s="66"/>
    </row>
    <row r="38" spans="1:4" s="60" customFormat="1" x14ac:dyDescent="0.25">
      <c r="A38" s="66"/>
      <c r="B38" s="66"/>
      <c r="C38" s="78" t="s">
        <v>64</v>
      </c>
      <c r="D38" s="66"/>
    </row>
    <row r="39" spans="1:4" s="60" customFormat="1" x14ac:dyDescent="0.25">
      <c r="A39" s="66"/>
      <c r="B39" s="66"/>
      <c r="C39" s="78" t="s">
        <v>65</v>
      </c>
      <c r="D39" s="66"/>
    </row>
    <row r="40" spans="1:4" s="60" customFormat="1" x14ac:dyDescent="0.25">
      <c r="A40" s="66"/>
      <c r="B40" s="66"/>
      <c r="C40" s="78" t="s">
        <v>66</v>
      </c>
      <c r="D40" s="66"/>
    </row>
    <row r="41" spans="1:4" s="60" customFormat="1" x14ac:dyDescent="0.25">
      <c r="A41" s="66"/>
      <c r="B41" s="66"/>
      <c r="C41" s="78"/>
      <c r="D41" s="66"/>
    </row>
    <row r="42" spans="1:4" s="60" customFormat="1" x14ac:dyDescent="0.25">
      <c r="A42" s="66"/>
      <c r="B42" s="66"/>
      <c r="C42" s="78" t="s">
        <v>67</v>
      </c>
      <c r="D42" s="66"/>
    </row>
    <row r="43" spans="1:4" s="60" customFormat="1" x14ac:dyDescent="0.25">
      <c r="A43" s="66"/>
      <c r="B43" s="66"/>
      <c r="C43" s="78" t="s">
        <v>68</v>
      </c>
      <c r="D43" s="66"/>
    </row>
    <row r="44" spans="1:4" s="60" customFormat="1" x14ac:dyDescent="0.25">
      <c r="A44" s="66"/>
      <c r="B44" s="66"/>
      <c r="C44" s="78"/>
      <c r="D44" s="66"/>
    </row>
    <row r="45" spans="1:4" s="60" customFormat="1" x14ac:dyDescent="0.25">
      <c r="A45" s="66"/>
      <c r="B45" s="66"/>
      <c r="C45" s="78" t="s">
        <v>69</v>
      </c>
      <c r="D45" s="66"/>
    </row>
    <row r="46" spans="1:4" s="60" customFormat="1" x14ac:dyDescent="0.25">
      <c r="A46" s="66"/>
      <c r="B46" s="66"/>
      <c r="C46" s="78" t="s">
        <v>70</v>
      </c>
      <c r="D46" s="66"/>
    </row>
    <row r="47" spans="1:4" s="60" customFormat="1" x14ac:dyDescent="0.25">
      <c r="A47" s="66"/>
      <c r="B47" s="66"/>
      <c r="C47" s="78" t="s">
        <v>71</v>
      </c>
      <c r="D47" s="66"/>
    </row>
    <row r="48" spans="1:4" s="60" customFormat="1" x14ac:dyDescent="0.25">
      <c r="A48" s="66"/>
      <c r="B48" s="66"/>
      <c r="C48" s="78"/>
      <c r="D48" s="66"/>
    </row>
    <row r="49" spans="1:4" s="60" customFormat="1" x14ac:dyDescent="0.25">
      <c r="A49" s="66"/>
      <c r="B49" s="66"/>
      <c r="C49" s="78" t="s">
        <v>72</v>
      </c>
      <c r="D49" s="66"/>
    </row>
    <row r="50" spans="1:4" s="60" customFormat="1" x14ac:dyDescent="0.25">
      <c r="A50" s="66"/>
      <c r="B50" s="66"/>
      <c r="C50" s="78" t="s">
        <v>73</v>
      </c>
      <c r="D50" s="66"/>
    </row>
    <row r="51" spans="1:4" s="60" customFormat="1" x14ac:dyDescent="0.25">
      <c r="A51" s="66"/>
      <c r="B51" s="66"/>
      <c r="C51" s="78"/>
      <c r="D51" s="66"/>
    </row>
    <row r="52" spans="1:4" s="60" customFormat="1" x14ac:dyDescent="0.25">
      <c r="A52" s="66"/>
      <c r="B52" s="66"/>
      <c r="C52" s="78" t="s">
        <v>74</v>
      </c>
      <c r="D52" s="66"/>
    </row>
    <row r="53" spans="1:4" s="60" customFormat="1" x14ac:dyDescent="0.25">
      <c r="A53" s="66"/>
      <c r="B53" s="66"/>
      <c r="C53" s="78" t="s">
        <v>75</v>
      </c>
      <c r="D53" s="66"/>
    </row>
    <row r="54" spans="1:4" s="60" customFormat="1" x14ac:dyDescent="0.25">
      <c r="A54" s="66"/>
      <c r="B54" s="66"/>
      <c r="C54" s="78"/>
      <c r="D54" s="66"/>
    </row>
    <row r="55" spans="1:4" s="60" customFormat="1" x14ac:dyDescent="0.25">
      <c r="A55" s="66"/>
      <c r="B55" s="66"/>
      <c r="C55" s="78" t="s">
        <v>76</v>
      </c>
      <c r="D55" s="66"/>
    </row>
    <row r="56" spans="1:4" s="60" customFormat="1" x14ac:dyDescent="0.25">
      <c r="A56" s="66"/>
      <c r="B56" s="66"/>
      <c r="C56" s="78" t="s">
        <v>77</v>
      </c>
      <c r="D56" s="66"/>
    </row>
    <row r="57" spans="1:4" s="60" customFormat="1" x14ac:dyDescent="0.25">
      <c r="A57" s="66"/>
      <c r="B57" s="66"/>
      <c r="C57" s="78" t="s">
        <v>78</v>
      </c>
      <c r="D57" s="66"/>
    </row>
    <row r="58" spans="1:4" s="60" customFormat="1" x14ac:dyDescent="0.25">
      <c r="A58" s="66"/>
      <c r="B58" s="66"/>
      <c r="C58" s="78" t="s">
        <v>79</v>
      </c>
      <c r="D58" s="66"/>
    </row>
    <row r="59" spans="1:4" s="60" customFormat="1" x14ac:dyDescent="0.25">
      <c r="A59" s="66"/>
      <c r="B59" s="66"/>
      <c r="C59" s="78" t="s">
        <v>80</v>
      </c>
      <c r="D59" s="66"/>
    </row>
    <row r="60" spans="1:4" s="60" customFormat="1" x14ac:dyDescent="0.25">
      <c r="A60" s="66"/>
      <c r="B60" s="66"/>
      <c r="C60" s="78"/>
      <c r="D60" s="66"/>
    </row>
    <row r="61" spans="1:4" s="60" customFormat="1" x14ac:dyDescent="0.25">
      <c r="A61" s="66"/>
      <c r="B61" s="58"/>
      <c r="C61" s="78" t="s">
        <v>81</v>
      </c>
      <c r="D61" s="66"/>
    </row>
    <row r="62" spans="1:4" s="60" customFormat="1" x14ac:dyDescent="0.25">
      <c r="A62" s="66"/>
      <c r="B62" s="58"/>
      <c r="C62" s="78" t="s">
        <v>82</v>
      </c>
      <c r="D62" s="66"/>
    </row>
    <row r="63" spans="1:4" s="60" customFormat="1" x14ac:dyDescent="0.25">
      <c r="A63" s="66"/>
      <c r="B63" s="58"/>
      <c r="C63" s="78"/>
      <c r="D63" s="66"/>
    </row>
    <row r="64" spans="1:4" s="60" customFormat="1" x14ac:dyDescent="0.25">
      <c r="A64" s="66"/>
      <c r="B64" s="58"/>
      <c r="C64" s="78" t="s">
        <v>83</v>
      </c>
      <c r="D64" s="66"/>
    </row>
    <row r="65" spans="1:9" s="60" customFormat="1" x14ac:dyDescent="0.25">
      <c r="A65" s="66"/>
      <c r="B65" s="58"/>
      <c r="C65" s="78" t="s">
        <v>84</v>
      </c>
      <c r="D65" s="66"/>
    </row>
    <row r="66" spans="1:9" s="60" customFormat="1" x14ac:dyDescent="0.25">
      <c r="A66" s="66"/>
      <c r="B66" s="58"/>
      <c r="C66" s="78" t="s">
        <v>85</v>
      </c>
      <c r="D66" s="66"/>
    </row>
    <row r="67" spans="1:9" s="60" customFormat="1" x14ac:dyDescent="0.25">
      <c r="A67" s="66"/>
      <c r="B67" s="58"/>
      <c r="C67" s="78"/>
      <c r="D67" s="66"/>
    </row>
    <row r="68" spans="1:9" s="60" customFormat="1" ht="11.4" x14ac:dyDescent="0.2">
      <c r="A68" s="66"/>
      <c r="B68" s="58"/>
      <c r="D68" s="66"/>
    </row>
    <row r="69" spans="1:9" s="60" customFormat="1" x14ac:dyDescent="0.25">
      <c r="A69" s="66"/>
      <c r="B69" s="66"/>
      <c r="C69" s="70" t="s">
        <v>86</v>
      </c>
      <c r="D69" s="66"/>
    </row>
    <row r="70" spans="1:9" s="60" customFormat="1" x14ac:dyDescent="0.25">
      <c r="A70" s="69"/>
      <c r="B70" s="69"/>
      <c r="C70" s="79"/>
      <c r="D70" s="71"/>
    </row>
    <row r="71" spans="1:9" s="60" customFormat="1" x14ac:dyDescent="0.25">
      <c r="A71" s="66"/>
      <c r="B71" s="66"/>
      <c r="C71" s="80" t="s">
        <v>87</v>
      </c>
      <c r="D71" s="66"/>
    </row>
    <row r="72" spans="1:9" s="60" customFormat="1" x14ac:dyDescent="0.25">
      <c r="A72" s="66"/>
      <c r="B72" s="66"/>
      <c r="C72" s="80" t="s">
        <v>88</v>
      </c>
      <c r="D72" s="66"/>
    </row>
    <row r="73" spans="1:9" s="60" customFormat="1" x14ac:dyDescent="0.25">
      <c r="A73" s="66"/>
      <c r="B73" s="66"/>
      <c r="C73" s="80" t="s">
        <v>89</v>
      </c>
      <c r="D73" s="66"/>
    </row>
    <row r="74" spans="1:9" s="60" customFormat="1" x14ac:dyDescent="0.25">
      <c r="A74" s="66"/>
      <c r="B74" s="66"/>
      <c r="C74" s="80" t="s">
        <v>90</v>
      </c>
      <c r="D74" s="66"/>
    </row>
    <row r="75" spans="1:9" s="66" customFormat="1" x14ac:dyDescent="0.25">
      <c r="C75" s="80" t="s">
        <v>91</v>
      </c>
      <c r="E75" s="60"/>
      <c r="F75" s="60"/>
      <c r="G75" s="60"/>
      <c r="H75" s="60"/>
      <c r="I75" s="60"/>
    </row>
    <row r="76" spans="1:9" s="66" customFormat="1" x14ac:dyDescent="0.25">
      <c r="C76" s="80" t="s">
        <v>92</v>
      </c>
      <c r="E76" s="60"/>
      <c r="F76" s="60"/>
      <c r="G76" s="60"/>
      <c r="H76" s="60"/>
      <c r="I76" s="60"/>
    </row>
    <row r="77" spans="1:9" s="66" customFormat="1" x14ac:dyDescent="0.25">
      <c r="C77" s="81"/>
      <c r="E77" s="60"/>
      <c r="F77" s="60"/>
      <c r="G77" s="60"/>
      <c r="H77" s="60"/>
      <c r="I77" s="60"/>
    </row>
    <row r="78" spans="1:9" s="66" customFormat="1" x14ac:dyDescent="0.25">
      <c r="C78" s="80" t="s">
        <v>93</v>
      </c>
      <c r="E78" s="60"/>
      <c r="F78" s="60"/>
      <c r="G78" s="60"/>
      <c r="H78" s="60"/>
      <c r="I78" s="60"/>
    </row>
    <row r="79" spans="1:9" s="66" customFormat="1" x14ac:dyDescent="0.25">
      <c r="C79" s="80" t="s">
        <v>94</v>
      </c>
      <c r="E79" s="60"/>
      <c r="F79" s="60"/>
      <c r="G79" s="60"/>
      <c r="H79" s="60"/>
      <c r="I79" s="60"/>
    </row>
    <row r="80" spans="1:9" s="66" customFormat="1" x14ac:dyDescent="0.25">
      <c r="C80" s="80"/>
      <c r="E80" s="60"/>
      <c r="F80" s="60"/>
      <c r="G80" s="60"/>
      <c r="H80" s="60"/>
      <c r="I80" s="60"/>
    </row>
    <row r="81" spans="1:9" s="66" customFormat="1" x14ac:dyDescent="0.25">
      <c r="C81" s="80" t="s">
        <v>95</v>
      </c>
      <c r="E81" s="60"/>
      <c r="F81" s="60"/>
      <c r="G81" s="60"/>
      <c r="H81" s="60"/>
      <c r="I81" s="60"/>
    </row>
    <row r="82" spans="1:9" s="66" customFormat="1" x14ac:dyDescent="0.25">
      <c r="C82" s="80" t="s">
        <v>96</v>
      </c>
      <c r="E82" s="60"/>
      <c r="F82" s="60"/>
      <c r="G82" s="60"/>
      <c r="H82" s="60"/>
      <c r="I82" s="60"/>
    </row>
    <row r="83" spans="1:9" s="66" customFormat="1" x14ac:dyDescent="0.25">
      <c r="C83" s="80" t="s">
        <v>97</v>
      </c>
      <c r="E83" s="60"/>
      <c r="F83" s="60"/>
      <c r="G83" s="60"/>
      <c r="H83" s="60"/>
      <c r="I83" s="60"/>
    </row>
    <row r="84" spans="1:9" s="66" customFormat="1" x14ac:dyDescent="0.25">
      <c r="C84" s="80"/>
      <c r="E84" s="60"/>
      <c r="F84" s="60"/>
      <c r="G84" s="60"/>
      <c r="H84" s="60"/>
      <c r="I84" s="60"/>
    </row>
    <row r="85" spans="1:9" s="66" customFormat="1" x14ac:dyDescent="0.25">
      <c r="C85" s="80" t="s">
        <v>98</v>
      </c>
      <c r="E85" s="60"/>
      <c r="F85" s="60"/>
      <c r="G85" s="60"/>
      <c r="H85" s="60"/>
      <c r="I85" s="60"/>
    </row>
    <row r="86" spans="1:9" s="66" customFormat="1" x14ac:dyDescent="0.25">
      <c r="C86" s="80" t="s">
        <v>99</v>
      </c>
      <c r="E86" s="60"/>
      <c r="F86" s="60"/>
      <c r="G86" s="60"/>
      <c r="H86" s="60"/>
      <c r="I86" s="60"/>
    </row>
    <row r="87" spans="1:9" s="66" customFormat="1" x14ac:dyDescent="0.25">
      <c r="C87" s="80" t="s">
        <v>100</v>
      </c>
      <c r="E87" s="60"/>
      <c r="F87" s="60"/>
      <c r="G87" s="60"/>
      <c r="H87" s="60"/>
      <c r="I87" s="60"/>
    </row>
    <row r="88" spans="1:9" s="66" customFormat="1" x14ac:dyDescent="0.25">
      <c r="C88" s="80" t="s">
        <v>101</v>
      </c>
      <c r="E88" s="60"/>
      <c r="F88" s="60"/>
      <c r="G88" s="60"/>
      <c r="H88" s="60"/>
      <c r="I88" s="60"/>
    </row>
    <row r="89" spans="1:9" s="66" customFormat="1" x14ac:dyDescent="0.25">
      <c r="C89" s="80" t="s">
        <v>102</v>
      </c>
      <c r="E89" s="60"/>
      <c r="F89" s="60"/>
      <c r="G89" s="60"/>
      <c r="H89" s="60"/>
      <c r="I89" s="60"/>
    </row>
    <row r="90" spans="1:9" s="66" customFormat="1" x14ac:dyDescent="0.25">
      <c r="C90" s="80" t="s">
        <v>103</v>
      </c>
      <c r="E90" s="60"/>
      <c r="F90" s="60"/>
      <c r="G90" s="60"/>
      <c r="H90" s="60"/>
      <c r="I90" s="60"/>
    </row>
    <row r="91" spans="1:9" s="60" customFormat="1" x14ac:dyDescent="0.25">
      <c r="A91" s="66"/>
      <c r="B91" s="66"/>
      <c r="C91" s="80" t="s">
        <v>104</v>
      </c>
      <c r="D91" s="66"/>
    </row>
    <row r="92" spans="1:9" s="60" customFormat="1" x14ac:dyDescent="0.25">
      <c r="A92" s="66"/>
      <c r="B92" s="66"/>
      <c r="C92" s="80" t="s">
        <v>105</v>
      </c>
      <c r="D92" s="66"/>
    </row>
    <row r="93" spans="1:9" s="60" customFormat="1" x14ac:dyDescent="0.25">
      <c r="A93" s="66"/>
      <c r="B93" s="66"/>
      <c r="C93" s="80" t="s">
        <v>106</v>
      </c>
      <c r="D93" s="66"/>
    </row>
    <row r="94" spans="1:9" s="60" customFormat="1" x14ac:dyDescent="0.25">
      <c r="A94" s="66"/>
      <c r="B94" s="66"/>
      <c r="C94" s="80"/>
      <c r="D94" s="66"/>
    </row>
    <row r="95" spans="1:9" s="60" customFormat="1" x14ac:dyDescent="0.25">
      <c r="A95" s="66"/>
      <c r="B95" s="66"/>
      <c r="C95" s="80" t="s">
        <v>107</v>
      </c>
      <c r="D95" s="66"/>
    </row>
    <row r="96" spans="1:9" s="60" customFormat="1" x14ac:dyDescent="0.25">
      <c r="A96" s="66"/>
      <c r="B96" s="66"/>
      <c r="C96" s="80" t="s">
        <v>108</v>
      </c>
      <c r="D96" s="66"/>
    </row>
    <row r="97" spans="1:4" s="60" customFormat="1" x14ac:dyDescent="0.25">
      <c r="A97" s="66"/>
      <c r="B97" s="66"/>
      <c r="C97" s="80" t="s">
        <v>109</v>
      </c>
      <c r="D97" s="66"/>
    </row>
    <row r="98" spans="1:4" s="60" customFormat="1" x14ac:dyDescent="0.25">
      <c r="A98" s="66"/>
      <c r="B98" s="66"/>
      <c r="C98" s="80" t="s">
        <v>110</v>
      </c>
      <c r="D98" s="66"/>
    </row>
    <row r="99" spans="1:4" s="60" customFormat="1" x14ac:dyDescent="0.25">
      <c r="A99" s="66"/>
      <c r="B99" s="66"/>
      <c r="C99" s="80" t="s">
        <v>111</v>
      </c>
      <c r="D99" s="66"/>
    </row>
    <row r="100" spans="1:4" s="60" customFormat="1" x14ac:dyDescent="0.25">
      <c r="A100" s="66"/>
      <c r="B100" s="66"/>
      <c r="C100" s="80" t="s">
        <v>112</v>
      </c>
      <c r="D100" s="66"/>
    </row>
    <row r="101" spans="1:4" s="60" customFormat="1" x14ac:dyDescent="0.25">
      <c r="A101" s="66"/>
      <c r="B101" s="66"/>
      <c r="C101" s="80" t="s">
        <v>113</v>
      </c>
      <c r="D101" s="66"/>
    </row>
    <row r="102" spans="1:4" s="60" customFormat="1" x14ac:dyDescent="0.25">
      <c r="A102" s="66"/>
      <c r="B102" s="66"/>
      <c r="C102" s="80" t="s">
        <v>114</v>
      </c>
      <c r="D102" s="66"/>
    </row>
    <row r="103" spans="1:4" s="60" customFormat="1" x14ac:dyDescent="0.25">
      <c r="A103" s="66"/>
      <c r="B103" s="66"/>
      <c r="C103" s="80"/>
      <c r="D103" s="66"/>
    </row>
    <row r="104" spans="1:4" s="60" customFormat="1" x14ac:dyDescent="0.25">
      <c r="A104" s="66"/>
      <c r="B104" s="66"/>
      <c r="C104" s="80" t="s">
        <v>115</v>
      </c>
      <c r="D104" s="66"/>
    </row>
    <row r="105" spans="1:4" s="60" customFormat="1" x14ac:dyDescent="0.25">
      <c r="A105" s="66"/>
      <c r="B105" s="66"/>
      <c r="C105" s="80" t="s">
        <v>116</v>
      </c>
      <c r="D105" s="66"/>
    </row>
    <row r="106" spans="1:4" s="60" customFormat="1" x14ac:dyDescent="0.25">
      <c r="A106" s="66"/>
      <c r="B106" s="66"/>
      <c r="C106" s="80" t="s">
        <v>117</v>
      </c>
      <c r="D106" s="79"/>
    </row>
    <row r="107" spans="1:4" s="60" customFormat="1" x14ac:dyDescent="0.25">
      <c r="A107" s="66"/>
      <c r="B107" s="66"/>
      <c r="C107" s="80"/>
      <c r="D107" s="79"/>
    </row>
    <row r="108" spans="1:4" s="60" customFormat="1" x14ac:dyDescent="0.25">
      <c r="A108" s="66"/>
      <c r="B108" s="66"/>
      <c r="C108" s="80" t="s">
        <v>118</v>
      </c>
      <c r="D108" s="79"/>
    </row>
    <row r="109" spans="1:4" s="60" customFormat="1" x14ac:dyDescent="0.25">
      <c r="A109" s="66"/>
      <c r="B109" s="66"/>
      <c r="C109" s="80" t="s">
        <v>119</v>
      </c>
      <c r="D109" s="79"/>
    </row>
    <row r="110" spans="1:4" s="60" customFormat="1" x14ac:dyDescent="0.25">
      <c r="A110" s="66"/>
      <c r="B110" s="66"/>
      <c r="C110" s="80" t="s">
        <v>120</v>
      </c>
      <c r="D110" s="79"/>
    </row>
    <row r="111" spans="1:4" s="60" customFormat="1" ht="13.8" x14ac:dyDescent="0.25">
      <c r="A111" s="66"/>
      <c r="B111" s="66"/>
      <c r="C111" s="82"/>
      <c r="D111" s="79"/>
    </row>
    <row r="112" spans="1:4" s="60" customFormat="1" x14ac:dyDescent="0.25">
      <c r="A112" s="66"/>
      <c r="B112" s="66"/>
      <c r="C112" s="80" t="s">
        <v>121</v>
      </c>
      <c r="D112" s="79"/>
    </row>
    <row r="113" spans="1:9" s="60" customFormat="1" x14ac:dyDescent="0.25">
      <c r="A113" s="66"/>
      <c r="B113" s="66"/>
      <c r="C113" s="80" t="s">
        <v>122</v>
      </c>
      <c r="D113" s="79"/>
    </row>
    <row r="114" spans="1:9" s="60" customFormat="1" x14ac:dyDescent="0.25">
      <c r="A114" s="66"/>
      <c r="B114" s="66"/>
      <c r="C114" s="80" t="s">
        <v>123</v>
      </c>
      <c r="D114" s="79"/>
    </row>
    <row r="115" spans="1:9" s="60" customFormat="1" x14ac:dyDescent="0.25">
      <c r="A115" s="66"/>
      <c r="B115" s="66"/>
      <c r="C115" s="80" t="s">
        <v>124</v>
      </c>
      <c r="D115" s="79"/>
    </row>
    <row r="116" spans="1:9" s="60" customFormat="1" x14ac:dyDescent="0.25">
      <c r="A116" s="66"/>
      <c r="B116" s="66"/>
      <c r="C116" s="80" t="s">
        <v>125</v>
      </c>
      <c r="D116" s="79"/>
    </row>
    <row r="117" spans="1:9" s="60" customFormat="1" x14ac:dyDescent="0.25">
      <c r="A117" s="66"/>
      <c r="B117" s="66"/>
      <c r="C117" s="80" t="s">
        <v>126</v>
      </c>
      <c r="D117" s="66"/>
    </row>
    <row r="118" spans="1:9" s="60" customFormat="1" x14ac:dyDescent="0.25">
      <c r="A118" s="66"/>
      <c r="B118" s="66"/>
      <c r="C118" s="80" t="s">
        <v>127</v>
      </c>
      <c r="D118" s="66"/>
    </row>
    <row r="119" spans="1:9" s="60" customFormat="1" x14ac:dyDescent="0.25">
      <c r="A119" s="66"/>
      <c r="B119" s="66"/>
      <c r="C119" s="80" t="s">
        <v>128</v>
      </c>
      <c r="D119" s="66"/>
    </row>
    <row r="120" spans="1:9" s="60" customFormat="1" x14ac:dyDescent="0.25">
      <c r="A120" s="66"/>
      <c r="B120" s="66"/>
      <c r="C120" s="80"/>
      <c r="D120" s="66"/>
    </row>
    <row r="121" spans="1:9" s="66" customFormat="1" x14ac:dyDescent="0.25">
      <c r="C121" s="80" t="s">
        <v>129</v>
      </c>
      <c r="E121" s="60"/>
      <c r="F121" s="60"/>
      <c r="G121" s="60"/>
      <c r="H121" s="60"/>
      <c r="I121" s="60"/>
    </row>
    <row r="122" spans="1:9" s="66" customFormat="1" x14ac:dyDescent="0.25">
      <c r="C122" s="80" t="s">
        <v>130</v>
      </c>
      <c r="E122" s="60"/>
      <c r="F122" s="60"/>
      <c r="G122" s="60"/>
      <c r="H122" s="60"/>
      <c r="I122" s="60"/>
    </row>
    <row r="123" spans="1:9" s="66" customFormat="1" x14ac:dyDescent="0.25">
      <c r="C123" s="80" t="s">
        <v>131</v>
      </c>
      <c r="E123" s="60"/>
      <c r="F123" s="60"/>
      <c r="G123" s="60"/>
      <c r="H123" s="60"/>
      <c r="I123" s="60"/>
    </row>
    <row r="124" spans="1:9" s="66" customFormat="1" x14ac:dyDescent="0.25">
      <c r="C124" s="80"/>
      <c r="E124" s="60"/>
      <c r="F124" s="60"/>
      <c r="G124" s="60"/>
      <c r="H124" s="60"/>
      <c r="I124" s="60"/>
    </row>
    <row r="125" spans="1:9" s="66" customFormat="1" x14ac:dyDescent="0.25">
      <c r="C125" s="80" t="s">
        <v>132</v>
      </c>
      <c r="E125" s="60"/>
      <c r="F125" s="60"/>
      <c r="G125" s="60"/>
      <c r="H125" s="60"/>
      <c r="I125" s="60"/>
    </row>
    <row r="126" spans="1:9" s="66" customFormat="1" x14ac:dyDescent="0.25">
      <c r="C126" s="80" t="s">
        <v>133</v>
      </c>
      <c r="E126" s="60"/>
      <c r="F126" s="60"/>
      <c r="G126" s="60"/>
      <c r="H126" s="60"/>
      <c r="I126" s="60"/>
    </row>
    <row r="127" spans="1:9" s="66" customFormat="1" x14ac:dyDescent="0.25">
      <c r="C127" s="80" t="s">
        <v>134</v>
      </c>
      <c r="E127" s="60"/>
      <c r="F127" s="60"/>
      <c r="G127" s="60"/>
      <c r="H127" s="60"/>
      <c r="I127" s="60"/>
    </row>
    <row r="128" spans="1:9" s="66" customFormat="1" x14ac:dyDescent="0.25">
      <c r="C128" s="80" t="s">
        <v>135</v>
      </c>
      <c r="E128" s="60"/>
      <c r="F128" s="60"/>
      <c r="G128" s="60"/>
      <c r="H128" s="60"/>
      <c r="I128" s="60"/>
    </row>
    <row r="129" spans="3:9" s="66" customFormat="1" x14ac:dyDescent="0.25">
      <c r="C129" s="80"/>
      <c r="E129" s="60"/>
      <c r="F129" s="60"/>
      <c r="G129" s="60"/>
      <c r="H129" s="60"/>
      <c r="I129" s="60"/>
    </row>
    <row r="130" spans="3:9" s="66" customFormat="1" x14ac:dyDescent="0.25">
      <c r="C130" s="80" t="s">
        <v>136</v>
      </c>
      <c r="E130" s="60"/>
      <c r="F130" s="60"/>
      <c r="G130" s="60"/>
      <c r="H130" s="60"/>
      <c r="I130" s="60"/>
    </row>
    <row r="131" spans="3:9" s="66" customFormat="1" x14ac:dyDescent="0.25">
      <c r="C131" s="80" t="s">
        <v>137</v>
      </c>
      <c r="E131" s="60"/>
      <c r="F131" s="60"/>
      <c r="G131" s="60"/>
      <c r="H131" s="60"/>
      <c r="I131" s="60"/>
    </row>
    <row r="132" spans="3:9" s="66" customFormat="1" x14ac:dyDescent="0.25">
      <c r="C132" s="80" t="s">
        <v>138</v>
      </c>
      <c r="E132" s="60"/>
      <c r="F132" s="60"/>
      <c r="G132" s="60"/>
      <c r="H132" s="60"/>
      <c r="I132" s="60"/>
    </row>
    <row r="133" spans="3:9" s="66" customFormat="1" x14ac:dyDescent="0.25">
      <c r="C133" s="80"/>
      <c r="E133" s="60"/>
      <c r="F133" s="60"/>
      <c r="G133" s="60"/>
      <c r="H133" s="60"/>
      <c r="I133" s="60"/>
    </row>
    <row r="134" spans="3:9" s="66" customFormat="1" x14ac:dyDescent="0.25">
      <c r="C134" s="80" t="s">
        <v>139</v>
      </c>
      <c r="E134" s="60"/>
      <c r="F134" s="60"/>
      <c r="G134" s="60"/>
      <c r="H134" s="60"/>
      <c r="I134" s="60"/>
    </row>
    <row r="135" spans="3:9" s="66" customFormat="1" x14ac:dyDescent="0.25">
      <c r="C135" s="80" t="s">
        <v>140</v>
      </c>
      <c r="E135" s="60"/>
      <c r="F135" s="60"/>
      <c r="G135" s="60"/>
      <c r="H135" s="60"/>
      <c r="I135" s="60"/>
    </row>
    <row r="136" spans="3:9" s="66" customFormat="1" x14ac:dyDescent="0.25">
      <c r="C136" s="80"/>
      <c r="E136" s="60"/>
      <c r="F136" s="60"/>
      <c r="G136" s="60"/>
      <c r="H136" s="60"/>
      <c r="I136" s="60"/>
    </row>
    <row r="137" spans="3:9" s="66" customFormat="1" x14ac:dyDescent="0.25">
      <c r="C137" s="80" t="s">
        <v>141</v>
      </c>
      <c r="E137" s="60"/>
      <c r="F137" s="60"/>
      <c r="G137" s="60"/>
      <c r="H137" s="60"/>
      <c r="I137" s="60"/>
    </row>
    <row r="138" spans="3:9" s="66" customFormat="1" x14ac:dyDescent="0.25">
      <c r="C138" s="80" t="s">
        <v>142</v>
      </c>
      <c r="E138" s="60"/>
      <c r="F138" s="60"/>
      <c r="G138" s="60"/>
      <c r="H138" s="60"/>
      <c r="I138" s="60"/>
    </row>
    <row r="139" spans="3:9" s="66" customFormat="1" x14ac:dyDescent="0.25">
      <c r="C139" s="80" t="s">
        <v>143</v>
      </c>
      <c r="E139" s="60"/>
      <c r="F139" s="60"/>
      <c r="G139" s="60"/>
      <c r="H139" s="60"/>
      <c r="I139" s="60"/>
    </row>
    <row r="140" spans="3:9" s="66" customFormat="1" x14ac:dyDescent="0.25">
      <c r="C140" s="80"/>
      <c r="E140" s="60"/>
      <c r="F140" s="60"/>
      <c r="G140" s="60"/>
      <c r="H140" s="60"/>
      <c r="I140" s="60"/>
    </row>
    <row r="141" spans="3:9" s="66" customFormat="1" x14ac:dyDescent="0.25">
      <c r="C141" s="80" t="s">
        <v>144</v>
      </c>
      <c r="E141" s="60"/>
      <c r="F141" s="60"/>
      <c r="G141" s="60"/>
      <c r="H141" s="60"/>
      <c r="I141" s="60"/>
    </row>
    <row r="142" spans="3:9" s="66" customFormat="1" x14ac:dyDescent="0.25">
      <c r="C142" s="80"/>
      <c r="E142" s="60"/>
      <c r="F142" s="60"/>
      <c r="G142" s="60"/>
      <c r="H142" s="60"/>
      <c r="I142" s="60"/>
    </row>
    <row r="143" spans="3:9" s="66" customFormat="1" x14ac:dyDescent="0.25">
      <c r="C143" s="80" t="s">
        <v>145</v>
      </c>
      <c r="E143" s="60"/>
      <c r="F143" s="60"/>
      <c r="G143" s="60"/>
      <c r="H143" s="60"/>
      <c r="I143" s="60"/>
    </row>
    <row r="144" spans="3:9" s="66" customFormat="1" x14ac:dyDescent="0.25">
      <c r="C144" s="80" t="s">
        <v>146</v>
      </c>
      <c r="E144" s="60"/>
      <c r="F144" s="60"/>
      <c r="G144" s="60"/>
      <c r="H144" s="60"/>
      <c r="I144" s="60"/>
    </row>
    <row r="145" spans="3:9" s="66" customFormat="1" x14ac:dyDescent="0.25">
      <c r="C145" s="80" t="s">
        <v>147</v>
      </c>
      <c r="E145" s="60"/>
      <c r="F145" s="60"/>
      <c r="G145" s="60"/>
      <c r="H145" s="60"/>
      <c r="I145" s="60"/>
    </row>
    <row r="146" spans="3:9" s="66" customFormat="1" x14ac:dyDescent="0.25">
      <c r="C146" s="80" t="s">
        <v>148</v>
      </c>
      <c r="E146" s="60"/>
      <c r="F146" s="60"/>
      <c r="G146" s="60"/>
      <c r="H146" s="60"/>
      <c r="I146" s="60"/>
    </row>
    <row r="147" spans="3:9" s="66" customFormat="1" x14ac:dyDescent="0.25">
      <c r="C147" s="80" t="s">
        <v>149</v>
      </c>
      <c r="E147" s="60"/>
      <c r="F147" s="60"/>
      <c r="G147" s="60"/>
      <c r="H147" s="60"/>
      <c r="I147" s="60"/>
    </row>
    <row r="148" spans="3:9" s="66" customFormat="1" x14ac:dyDescent="0.25">
      <c r="C148" s="80"/>
      <c r="E148" s="60"/>
      <c r="F148" s="60"/>
      <c r="G148" s="60"/>
      <c r="H148" s="60"/>
      <c r="I148" s="60"/>
    </row>
    <row r="149" spans="3:9" s="66" customFormat="1" x14ac:dyDescent="0.25">
      <c r="C149" s="80" t="s">
        <v>150</v>
      </c>
      <c r="E149" s="60"/>
      <c r="F149" s="60"/>
      <c r="G149" s="60"/>
      <c r="H149" s="60"/>
      <c r="I149" s="60"/>
    </row>
    <row r="150" spans="3:9" s="66" customFormat="1" x14ac:dyDescent="0.25">
      <c r="C150" s="80" t="s">
        <v>151</v>
      </c>
      <c r="E150" s="60"/>
      <c r="F150" s="60"/>
      <c r="G150" s="60"/>
      <c r="H150" s="60"/>
      <c r="I150" s="60"/>
    </row>
    <row r="151" spans="3:9" s="66" customFormat="1" x14ac:dyDescent="0.25">
      <c r="C151" s="80" t="s">
        <v>152</v>
      </c>
      <c r="E151" s="60"/>
      <c r="F151" s="60"/>
      <c r="G151" s="60"/>
      <c r="H151" s="60"/>
      <c r="I151" s="60"/>
    </row>
    <row r="152" spans="3:9" s="66" customFormat="1" x14ac:dyDescent="0.25">
      <c r="C152" s="80"/>
      <c r="E152" s="60"/>
      <c r="F152" s="60"/>
      <c r="G152" s="60"/>
      <c r="H152" s="60"/>
      <c r="I152" s="60"/>
    </row>
    <row r="153" spans="3:9" s="66" customFormat="1" x14ac:dyDescent="0.25">
      <c r="C153" s="80" t="s">
        <v>153</v>
      </c>
      <c r="E153" s="60"/>
      <c r="F153" s="60"/>
      <c r="G153" s="60"/>
      <c r="H153" s="60"/>
      <c r="I153" s="60"/>
    </row>
    <row r="154" spans="3:9" s="66" customFormat="1" x14ac:dyDescent="0.25">
      <c r="C154" s="80" t="s">
        <v>154</v>
      </c>
      <c r="E154" s="60"/>
      <c r="F154" s="60"/>
      <c r="G154" s="60"/>
      <c r="H154" s="60"/>
      <c r="I154" s="60"/>
    </row>
    <row r="155" spans="3:9" s="66" customFormat="1" x14ac:dyDescent="0.25">
      <c r="C155" s="80" t="s">
        <v>155</v>
      </c>
      <c r="E155" s="60"/>
      <c r="F155" s="60"/>
      <c r="G155" s="60"/>
      <c r="H155" s="60"/>
      <c r="I155" s="60"/>
    </row>
    <row r="156" spans="3:9" s="66" customFormat="1" x14ac:dyDescent="0.25">
      <c r="C156" s="80" t="s">
        <v>156</v>
      </c>
      <c r="E156" s="60"/>
      <c r="F156" s="60"/>
      <c r="G156" s="60"/>
      <c r="H156" s="60"/>
      <c r="I156" s="60"/>
    </row>
    <row r="157" spans="3:9" s="66" customFormat="1" x14ac:dyDescent="0.25">
      <c r="C157" s="80" t="s">
        <v>157</v>
      </c>
      <c r="E157" s="60"/>
      <c r="F157" s="60"/>
      <c r="G157" s="60"/>
      <c r="H157" s="60"/>
      <c r="I157" s="60"/>
    </row>
    <row r="158" spans="3:9" s="66" customFormat="1" x14ac:dyDescent="0.25">
      <c r="C158" s="80" t="s">
        <v>158</v>
      </c>
      <c r="E158" s="60"/>
      <c r="F158" s="60"/>
      <c r="G158" s="60"/>
      <c r="H158" s="60"/>
      <c r="I158" s="60"/>
    </row>
    <row r="159" spans="3:9" s="66" customFormat="1" x14ac:dyDescent="0.25">
      <c r="C159" s="80" t="s">
        <v>159</v>
      </c>
      <c r="E159" s="60"/>
      <c r="F159" s="60"/>
      <c r="G159" s="60"/>
      <c r="H159" s="60"/>
      <c r="I159" s="60"/>
    </row>
    <row r="160" spans="3:9" s="66" customFormat="1" x14ac:dyDescent="0.25">
      <c r="C160" s="80" t="s">
        <v>160</v>
      </c>
      <c r="E160" s="60"/>
      <c r="F160" s="60"/>
      <c r="G160" s="60"/>
      <c r="H160" s="60"/>
      <c r="I160" s="60"/>
    </row>
    <row r="161" spans="1:9" s="66" customFormat="1" x14ac:dyDescent="0.25">
      <c r="C161" s="80"/>
      <c r="E161" s="60"/>
      <c r="F161" s="60"/>
      <c r="G161" s="60"/>
      <c r="H161" s="60"/>
      <c r="I161" s="60"/>
    </row>
    <row r="162" spans="1:9" s="66" customFormat="1" x14ac:dyDescent="0.25">
      <c r="C162" s="83" t="s">
        <v>161</v>
      </c>
      <c r="E162" s="60"/>
      <c r="F162" s="60"/>
      <c r="G162" s="60"/>
      <c r="H162" s="60"/>
      <c r="I162" s="60"/>
    </row>
    <row r="163" spans="1:9" s="66" customFormat="1" x14ac:dyDescent="0.25">
      <c r="C163" s="83" t="s">
        <v>162</v>
      </c>
      <c r="E163" s="60"/>
      <c r="F163" s="60"/>
      <c r="G163" s="60"/>
      <c r="H163" s="60"/>
      <c r="I163" s="60"/>
    </row>
    <row r="164" spans="1:9" s="66" customFormat="1" x14ac:dyDescent="0.25">
      <c r="C164" s="84" t="s">
        <v>163</v>
      </c>
      <c r="E164" s="60"/>
      <c r="F164" s="60"/>
      <c r="G164" s="60"/>
      <c r="H164" s="60"/>
      <c r="I164" s="60"/>
    </row>
    <row r="165" spans="1:9" s="66" customFormat="1" x14ac:dyDescent="0.25">
      <c r="C165" s="84" t="s">
        <v>164</v>
      </c>
      <c r="E165" s="60"/>
      <c r="F165" s="60"/>
      <c r="G165" s="60"/>
      <c r="H165" s="60"/>
      <c r="I165" s="60"/>
    </row>
    <row r="166" spans="1:9" s="66" customFormat="1" x14ac:dyDescent="0.25">
      <c r="C166" s="83" t="s">
        <v>165</v>
      </c>
      <c r="E166" s="60"/>
      <c r="F166" s="60"/>
      <c r="G166" s="60"/>
      <c r="H166" s="60"/>
      <c r="I166" s="60"/>
    </row>
    <row r="167" spans="1:9" s="66" customFormat="1" x14ac:dyDescent="0.25">
      <c r="C167" s="83" t="s">
        <v>166</v>
      </c>
      <c r="E167" s="60"/>
      <c r="F167" s="60"/>
      <c r="G167" s="60"/>
      <c r="H167" s="60"/>
      <c r="I167" s="60"/>
    </row>
    <row r="168" spans="1:9" s="66" customFormat="1" x14ac:dyDescent="0.25">
      <c r="C168" s="83" t="s">
        <v>167</v>
      </c>
      <c r="E168" s="60"/>
      <c r="F168" s="60"/>
      <c r="G168" s="60"/>
      <c r="H168" s="60"/>
      <c r="I168" s="60"/>
    </row>
    <row r="169" spans="1:9" s="60" customFormat="1" x14ac:dyDescent="0.25">
      <c r="A169" s="66"/>
      <c r="B169" s="66"/>
      <c r="C169" s="83"/>
      <c r="D169" s="66"/>
    </row>
    <row r="170" spans="1:9" s="60" customFormat="1" x14ac:dyDescent="0.25">
      <c r="A170" s="66"/>
      <c r="B170" s="66"/>
      <c r="C170" s="83" t="s">
        <v>168</v>
      </c>
      <c r="D170" s="66"/>
    </row>
    <row r="171" spans="1:9" s="60" customFormat="1" x14ac:dyDescent="0.25">
      <c r="A171" s="66"/>
      <c r="B171" s="66"/>
      <c r="C171" s="83" t="s">
        <v>169</v>
      </c>
      <c r="D171" s="66"/>
    </row>
    <row r="172" spans="1:9" s="60" customFormat="1" x14ac:dyDescent="0.25">
      <c r="A172" s="66"/>
      <c r="B172" s="66"/>
      <c r="C172" s="83" t="s">
        <v>170</v>
      </c>
      <c r="D172" s="66"/>
    </row>
    <row r="173" spans="1:9" s="60" customFormat="1" x14ac:dyDescent="0.25">
      <c r="A173" s="66"/>
      <c r="B173" s="66"/>
      <c r="C173" s="83" t="s">
        <v>171</v>
      </c>
      <c r="D173" s="66"/>
    </row>
    <row r="174" spans="1:9" s="60" customFormat="1" x14ac:dyDescent="0.25">
      <c r="A174" s="66"/>
      <c r="B174" s="66"/>
      <c r="C174" s="83"/>
      <c r="D174" s="66"/>
    </row>
    <row r="175" spans="1:9" s="60" customFormat="1" x14ac:dyDescent="0.25">
      <c r="A175" s="66"/>
      <c r="B175" s="66"/>
      <c r="C175" s="83"/>
      <c r="D175" s="66"/>
    </row>
    <row r="176" spans="1:9" s="60" customFormat="1" ht="11.4" x14ac:dyDescent="0.2">
      <c r="A176" s="66"/>
      <c r="B176" s="66"/>
      <c r="C176" s="66"/>
      <c r="D176" s="66"/>
    </row>
    <row r="177" spans="1:9" s="60" customFormat="1" ht="13.8" x14ac:dyDescent="0.25">
      <c r="A177" s="66"/>
      <c r="B177" s="66"/>
      <c r="C177" s="108" t="s">
        <v>172</v>
      </c>
      <c r="D177" s="79"/>
    </row>
    <row r="178" spans="1:9" s="60" customFormat="1" ht="13.8" x14ac:dyDescent="0.25">
      <c r="A178" s="66"/>
      <c r="B178" s="66"/>
      <c r="C178" s="108" t="s">
        <v>173</v>
      </c>
      <c r="D178" s="79"/>
    </row>
    <row r="179" spans="1:9" s="60" customFormat="1" x14ac:dyDescent="0.25">
      <c r="A179" s="66"/>
      <c r="B179" s="66"/>
      <c r="C179" s="79" t="s">
        <v>394</v>
      </c>
      <c r="D179" s="79"/>
    </row>
    <row r="180" spans="1:9" s="60" customFormat="1" x14ac:dyDescent="0.25">
      <c r="A180" s="66"/>
      <c r="B180" s="66"/>
      <c r="C180" s="85"/>
      <c r="D180" s="79"/>
    </row>
    <row r="181" spans="1:9" s="60" customFormat="1" x14ac:dyDescent="0.25">
      <c r="A181" s="86">
        <v>0</v>
      </c>
      <c r="B181" s="87"/>
      <c r="C181" s="88" t="s">
        <v>174</v>
      </c>
      <c r="D181" s="88"/>
      <c r="E181" s="89"/>
      <c r="F181" s="89"/>
      <c r="G181" s="89"/>
      <c r="H181" s="89"/>
      <c r="I181" s="90"/>
    </row>
    <row r="182" spans="1:9" s="60" customFormat="1" x14ac:dyDescent="0.25">
      <c r="A182" s="66"/>
      <c r="B182" s="66"/>
      <c r="C182" s="85"/>
      <c r="D182" s="79"/>
    </row>
    <row r="183" spans="1:9" s="60" customFormat="1" x14ac:dyDescent="0.25">
      <c r="A183" s="66"/>
      <c r="B183" s="91"/>
      <c r="C183" s="92" t="s">
        <v>175</v>
      </c>
      <c r="D183" s="79"/>
    </row>
    <row r="184" spans="1:9" s="60" customFormat="1" x14ac:dyDescent="0.25">
      <c r="A184" s="66"/>
      <c r="B184" s="66"/>
      <c r="C184" s="92" t="s">
        <v>176</v>
      </c>
      <c r="D184" s="79"/>
    </row>
    <row r="185" spans="1:9" s="60" customFormat="1" x14ac:dyDescent="0.25">
      <c r="A185" s="66"/>
      <c r="B185" s="66"/>
      <c r="C185" s="92"/>
      <c r="D185" s="79"/>
    </row>
    <row r="186" spans="1:9" s="60" customFormat="1" x14ac:dyDescent="0.25">
      <c r="A186" s="66"/>
      <c r="B186" s="66"/>
      <c r="C186" s="92" t="s">
        <v>177</v>
      </c>
      <c r="D186" s="79"/>
    </row>
    <row r="187" spans="1:9" s="60" customFormat="1" x14ac:dyDescent="0.25">
      <c r="A187" s="66"/>
      <c r="B187" s="66"/>
      <c r="C187" s="93" t="s">
        <v>178</v>
      </c>
      <c r="D187" s="79"/>
    </row>
    <row r="188" spans="1:9" s="60" customFormat="1" x14ac:dyDescent="0.25">
      <c r="A188" s="66"/>
      <c r="B188" s="66"/>
      <c r="C188" s="93" t="s">
        <v>179</v>
      </c>
      <c r="D188" s="79"/>
    </row>
    <row r="189" spans="1:9" s="60" customFormat="1" x14ac:dyDescent="0.25">
      <c r="A189" s="66"/>
      <c r="B189" s="66"/>
      <c r="C189" s="92" t="s">
        <v>180</v>
      </c>
      <c r="D189" s="79"/>
    </row>
    <row r="190" spans="1:9" s="60" customFormat="1" x14ac:dyDescent="0.25">
      <c r="A190" s="66"/>
      <c r="B190" s="66"/>
      <c r="C190" s="92" t="s">
        <v>181</v>
      </c>
      <c r="D190" s="79"/>
    </row>
    <row r="191" spans="1:9" s="60" customFormat="1" x14ac:dyDescent="0.25">
      <c r="A191" s="66"/>
      <c r="B191" s="66"/>
      <c r="C191" s="92"/>
      <c r="D191" s="79"/>
    </row>
    <row r="192" spans="1:9" s="60" customFormat="1" x14ac:dyDescent="0.25">
      <c r="A192" s="66"/>
      <c r="B192" s="66"/>
      <c r="C192" s="92" t="s">
        <v>182</v>
      </c>
      <c r="D192" s="79"/>
    </row>
    <row r="193" spans="1:4" s="60" customFormat="1" x14ac:dyDescent="0.25">
      <c r="A193" s="66"/>
      <c r="B193" s="66"/>
      <c r="C193" s="92" t="s">
        <v>183</v>
      </c>
      <c r="D193" s="79"/>
    </row>
    <row r="194" spans="1:4" s="60" customFormat="1" x14ac:dyDescent="0.25">
      <c r="A194" s="66"/>
      <c r="B194" s="66"/>
      <c r="C194" s="92" t="s">
        <v>184</v>
      </c>
      <c r="D194" s="79"/>
    </row>
    <row r="195" spans="1:4" s="60" customFormat="1" x14ac:dyDescent="0.25">
      <c r="A195" s="66"/>
      <c r="B195" s="66"/>
      <c r="C195" s="92"/>
      <c r="D195" s="79"/>
    </row>
    <row r="196" spans="1:4" s="60" customFormat="1" x14ac:dyDescent="0.25">
      <c r="A196" s="66"/>
      <c r="B196" s="66"/>
      <c r="C196" s="92" t="s">
        <v>337</v>
      </c>
      <c r="D196" s="79"/>
    </row>
    <row r="197" spans="1:4" s="60" customFormat="1" x14ac:dyDescent="0.25">
      <c r="A197" s="66"/>
      <c r="B197" s="66"/>
      <c r="C197" s="92" t="s">
        <v>185</v>
      </c>
      <c r="D197" s="79"/>
    </row>
    <row r="198" spans="1:4" s="60" customFormat="1" x14ac:dyDescent="0.25">
      <c r="A198" s="66"/>
      <c r="B198" s="66"/>
      <c r="C198" s="92" t="s">
        <v>186</v>
      </c>
      <c r="D198" s="79"/>
    </row>
    <row r="199" spans="1:4" s="60" customFormat="1" x14ac:dyDescent="0.25">
      <c r="A199" s="66"/>
      <c r="B199" s="66"/>
      <c r="C199" s="92" t="s">
        <v>187</v>
      </c>
      <c r="D199" s="79"/>
    </row>
    <row r="200" spans="1:4" s="60" customFormat="1" x14ac:dyDescent="0.25">
      <c r="A200" s="66"/>
      <c r="B200" s="66"/>
      <c r="C200" s="92"/>
      <c r="D200" s="79"/>
    </row>
    <row r="201" spans="1:4" s="60" customFormat="1" x14ac:dyDescent="0.25">
      <c r="A201" s="66"/>
      <c r="B201" s="66"/>
      <c r="C201" s="92" t="s">
        <v>188</v>
      </c>
      <c r="D201" s="79"/>
    </row>
    <row r="202" spans="1:4" s="60" customFormat="1" x14ac:dyDescent="0.25">
      <c r="A202" s="66"/>
      <c r="B202" s="66"/>
      <c r="C202" s="92" t="s">
        <v>189</v>
      </c>
      <c r="D202" s="79"/>
    </row>
    <row r="203" spans="1:4" s="60" customFormat="1" x14ac:dyDescent="0.25">
      <c r="A203" s="66"/>
      <c r="B203" s="66"/>
      <c r="C203" s="92"/>
      <c r="D203" s="79"/>
    </row>
    <row r="204" spans="1:4" s="60" customFormat="1" x14ac:dyDescent="0.25">
      <c r="A204" s="66"/>
      <c r="B204" s="66"/>
      <c r="C204" s="92" t="s">
        <v>190</v>
      </c>
      <c r="D204" s="79"/>
    </row>
    <row r="205" spans="1:4" s="60" customFormat="1" x14ac:dyDescent="0.25">
      <c r="A205" s="66"/>
      <c r="B205" s="66"/>
      <c r="C205" s="92" t="s">
        <v>338</v>
      </c>
      <c r="D205" s="79"/>
    </row>
    <row r="206" spans="1:4" s="60" customFormat="1" x14ac:dyDescent="0.25">
      <c r="A206" s="66"/>
      <c r="B206" s="66"/>
      <c r="C206" s="94" t="s">
        <v>339</v>
      </c>
      <c r="D206" s="79"/>
    </row>
    <row r="207" spans="1:4" s="60" customFormat="1" x14ac:dyDescent="0.25">
      <c r="A207" s="66"/>
      <c r="B207" s="66"/>
      <c r="C207" s="94" t="s">
        <v>340</v>
      </c>
      <c r="D207" s="79"/>
    </row>
    <row r="208" spans="1:4" s="60" customFormat="1" x14ac:dyDescent="0.25">
      <c r="A208" s="66"/>
      <c r="B208" s="66"/>
      <c r="C208" s="94"/>
      <c r="D208" s="79"/>
    </row>
    <row r="209" spans="1:9" s="60" customFormat="1" x14ac:dyDescent="0.25">
      <c r="A209" s="86" t="s">
        <v>191</v>
      </c>
      <c r="B209" s="87"/>
      <c r="C209" s="88" t="s">
        <v>192</v>
      </c>
      <c r="D209" s="95"/>
      <c r="E209" s="89"/>
      <c r="F209" s="89"/>
      <c r="G209" s="89"/>
      <c r="H209" s="89"/>
      <c r="I209" s="90"/>
    </row>
    <row r="210" spans="1:9" s="60" customFormat="1" x14ac:dyDescent="0.25">
      <c r="A210" s="66"/>
      <c r="B210" s="66"/>
      <c r="C210" s="94"/>
      <c r="D210" s="79"/>
    </row>
    <row r="211" spans="1:9" s="60" customFormat="1" x14ac:dyDescent="0.25">
      <c r="A211" s="66"/>
      <c r="B211" s="66"/>
      <c r="C211" s="92" t="s">
        <v>386</v>
      </c>
      <c r="D211" s="79"/>
    </row>
    <row r="212" spans="1:9" s="60" customFormat="1" x14ac:dyDescent="0.25">
      <c r="A212" s="66"/>
      <c r="B212" s="66"/>
      <c r="C212" s="92" t="s">
        <v>387</v>
      </c>
      <c r="D212" s="79"/>
    </row>
    <row r="213" spans="1:9" s="60" customFormat="1" x14ac:dyDescent="0.25">
      <c r="A213" s="66"/>
      <c r="B213" s="66"/>
      <c r="C213" s="92" t="s">
        <v>193</v>
      </c>
      <c r="D213" s="79"/>
    </row>
    <row r="214" spans="1:9" s="60" customFormat="1" x14ac:dyDescent="0.25">
      <c r="A214" s="66"/>
      <c r="B214" s="66"/>
      <c r="C214" s="92" t="s">
        <v>341</v>
      </c>
      <c r="D214" s="79"/>
    </row>
    <row r="215" spans="1:9" s="60" customFormat="1" x14ac:dyDescent="0.25">
      <c r="A215" s="66"/>
      <c r="B215" s="66"/>
      <c r="C215" s="92" t="s">
        <v>342</v>
      </c>
      <c r="D215" s="79"/>
    </row>
    <row r="216" spans="1:9" s="60" customFormat="1" ht="12.75" customHeight="1" x14ac:dyDescent="0.2">
      <c r="A216" s="66"/>
      <c r="B216" s="66"/>
      <c r="C216" s="92" t="s">
        <v>194</v>
      </c>
      <c r="D216" s="92"/>
      <c r="E216" s="92"/>
      <c r="F216" s="92"/>
      <c r="G216" s="92"/>
    </row>
    <row r="217" spans="1:9" s="60" customFormat="1" x14ac:dyDescent="0.25">
      <c r="A217" s="66"/>
      <c r="B217" s="66"/>
      <c r="C217" s="94" t="s">
        <v>388</v>
      </c>
      <c r="D217" s="79"/>
    </row>
    <row r="218" spans="1:9" s="60" customFormat="1" x14ac:dyDescent="0.25">
      <c r="A218" s="66"/>
      <c r="B218" s="66"/>
      <c r="C218" s="94" t="s">
        <v>389</v>
      </c>
      <c r="D218" s="79"/>
    </row>
    <row r="219" spans="1:9" s="60" customFormat="1" x14ac:dyDescent="0.25">
      <c r="A219" s="66"/>
      <c r="B219" s="66"/>
      <c r="C219" s="94" t="s">
        <v>195</v>
      </c>
      <c r="D219" s="79"/>
    </row>
    <row r="220" spans="1:9" s="60" customFormat="1" x14ac:dyDescent="0.25">
      <c r="A220" s="66"/>
      <c r="B220" s="66"/>
      <c r="C220" s="94" t="s">
        <v>196</v>
      </c>
      <c r="D220" s="79"/>
    </row>
    <row r="221" spans="1:9" s="60" customFormat="1" x14ac:dyDescent="0.25">
      <c r="A221" s="66"/>
      <c r="B221" s="66"/>
      <c r="C221" s="94"/>
      <c r="D221" s="79"/>
    </row>
    <row r="222" spans="1:9" s="60" customFormat="1" x14ac:dyDescent="0.25">
      <c r="A222" s="66"/>
      <c r="B222" s="66"/>
      <c r="C222" s="94" t="s">
        <v>343</v>
      </c>
      <c r="D222" s="79"/>
    </row>
    <row r="223" spans="1:9" s="60" customFormat="1" x14ac:dyDescent="0.25">
      <c r="A223" s="66"/>
      <c r="B223" s="66"/>
      <c r="C223" s="94" t="s">
        <v>197</v>
      </c>
      <c r="D223" s="79"/>
    </row>
    <row r="224" spans="1:9" s="60" customFormat="1" x14ac:dyDescent="0.25">
      <c r="A224" s="66"/>
      <c r="B224" s="66"/>
      <c r="C224" s="94" t="s">
        <v>198</v>
      </c>
      <c r="D224" s="79"/>
    </row>
    <row r="225" spans="1:4" s="60" customFormat="1" x14ac:dyDescent="0.25">
      <c r="A225" s="66"/>
      <c r="B225" s="66"/>
      <c r="C225" s="94" t="s">
        <v>199</v>
      </c>
      <c r="D225" s="79"/>
    </row>
    <row r="226" spans="1:4" s="60" customFormat="1" x14ac:dyDescent="0.25">
      <c r="A226" s="66"/>
      <c r="B226" s="66"/>
      <c r="C226" s="94" t="s">
        <v>200</v>
      </c>
      <c r="D226" s="79"/>
    </row>
    <row r="227" spans="1:4" s="60" customFormat="1" x14ac:dyDescent="0.25">
      <c r="A227" s="66"/>
      <c r="B227" s="66"/>
      <c r="C227" s="94" t="s">
        <v>201</v>
      </c>
      <c r="D227" s="79"/>
    </row>
    <row r="228" spans="1:4" s="60" customFormat="1" x14ac:dyDescent="0.25">
      <c r="A228" s="66"/>
      <c r="B228" s="66"/>
      <c r="C228" s="94" t="s">
        <v>202</v>
      </c>
      <c r="D228" s="79"/>
    </row>
    <row r="229" spans="1:4" s="60" customFormat="1" x14ac:dyDescent="0.25">
      <c r="A229" s="66"/>
      <c r="B229" s="66"/>
      <c r="C229" s="94" t="s">
        <v>203</v>
      </c>
      <c r="D229" s="79"/>
    </row>
    <row r="230" spans="1:4" s="60" customFormat="1" x14ac:dyDescent="0.25">
      <c r="A230" s="66"/>
      <c r="B230" s="66"/>
      <c r="C230" s="94" t="s">
        <v>204</v>
      </c>
      <c r="D230" s="79"/>
    </row>
    <row r="231" spans="1:4" s="60" customFormat="1" x14ac:dyDescent="0.25">
      <c r="A231" s="66"/>
      <c r="B231" s="66"/>
      <c r="C231" s="94"/>
      <c r="D231" s="79"/>
    </row>
    <row r="232" spans="1:4" s="60" customFormat="1" x14ac:dyDescent="0.25">
      <c r="A232" s="66"/>
      <c r="B232" s="66"/>
      <c r="C232" s="94" t="s">
        <v>205</v>
      </c>
      <c r="D232" s="79"/>
    </row>
    <row r="233" spans="1:4" s="60" customFormat="1" x14ac:dyDescent="0.25">
      <c r="A233" s="66"/>
      <c r="B233" s="66"/>
      <c r="C233" s="94" t="s">
        <v>206</v>
      </c>
      <c r="D233" s="79"/>
    </row>
    <row r="234" spans="1:4" s="60" customFormat="1" x14ac:dyDescent="0.25">
      <c r="A234" s="66"/>
      <c r="B234" s="66"/>
      <c r="C234" s="94" t="s">
        <v>207</v>
      </c>
      <c r="D234" s="79"/>
    </row>
    <row r="235" spans="1:4" s="60" customFormat="1" x14ac:dyDescent="0.25">
      <c r="A235" s="66"/>
      <c r="B235" s="66"/>
      <c r="C235" s="94" t="s">
        <v>208</v>
      </c>
      <c r="D235" s="79"/>
    </row>
    <row r="236" spans="1:4" s="60" customFormat="1" x14ac:dyDescent="0.25">
      <c r="A236" s="66"/>
      <c r="B236" s="66"/>
      <c r="C236" s="94" t="s">
        <v>209</v>
      </c>
      <c r="D236" s="79"/>
    </row>
    <row r="237" spans="1:4" s="60" customFormat="1" x14ac:dyDescent="0.25">
      <c r="A237" s="66"/>
      <c r="B237" s="66"/>
      <c r="C237" s="94" t="s">
        <v>210</v>
      </c>
      <c r="D237" s="79"/>
    </row>
    <row r="238" spans="1:4" s="60" customFormat="1" x14ac:dyDescent="0.25">
      <c r="A238" s="66"/>
      <c r="B238" s="66"/>
      <c r="C238" s="94" t="s">
        <v>211</v>
      </c>
      <c r="D238" s="79"/>
    </row>
    <row r="239" spans="1:4" s="60" customFormat="1" x14ac:dyDescent="0.25">
      <c r="A239" s="66"/>
      <c r="B239" s="66"/>
      <c r="C239" s="94" t="s">
        <v>212</v>
      </c>
      <c r="D239" s="79"/>
    </row>
    <row r="240" spans="1:4" s="60" customFormat="1" x14ac:dyDescent="0.25">
      <c r="A240" s="66"/>
      <c r="B240" s="66"/>
      <c r="C240" s="94" t="s">
        <v>213</v>
      </c>
      <c r="D240" s="79"/>
    </row>
    <row r="241" spans="1:9" s="60" customFormat="1" x14ac:dyDescent="0.25">
      <c r="A241" s="66"/>
      <c r="B241" s="66"/>
      <c r="C241" s="94" t="s">
        <v>214</v>
      </c>
      <c r="D241" s="79"/>
    </row>
    <row r="242" spans="1:9" s="60" customFormat="1" x14ac:dyDescent="0.25">
      <c r="A242" s="66"/>
      <c r="B242" s="66"/>
      <c r="C242" s="94"/>
      <c r="D242" s="79"/>
    </row>
    <row r="243" spans="1:9" s="60" customFormat="1" x14ac:dyDescent="0.25">
      <c r="A243" s="66"/>
      <c r="B243" s="94"/>
      <c r="C243" s="94" t="s">
        <v>215</v>
      </c>
      <c r="D243" s="79"/>
    </row>
    <row r="244" spans="1:9" s="60" customFormat="1" ht="11.4" x14ac:dyDescent="0.2">
      <c r="A244" s="66"/>
      <c r="C244" s="96" t="s">
        <v>216</v>
      </c>
      <c r="D244" s="94" t="s">
        <v>217</v>
      </c>
    </row>
    <row r="245" spans="1:9" s="60" customFormat="1" ht="11.4" x14ac:dyDescent="0.2">
      <c r="A245" s="66"/>
      <c r="B245" s="66"/>
      <c r="C245" s="96" t="s">
        <v>216</v>
      </c>
      <c r="D245" s="94" t="s">
        <v>218</v>
      </c>
    </row>
    <row r="246" spans="1:9" s="60" customFormat="1" ht="11.4" x14ac:dyDescent="0.2">
      <c r="A246" s="66"/>
      <c r="B246" s="66"/>
      <c r="C246" s="96" t="s">
        <v>216</v>
      </c>
      <c r="D246" s="91" t="s">
        <v>219</v>
      </c>
    </row>
    <row r="247" spans="1:9" s="60" customFormat="1" ht="11.4" x14ac:dyDescent="0.2">
      <c r="A247" s="66"/>
      <c r="B247" s="66"/>
      <c r="C247" s="96" t="s">
        <v>216</v>
      </c>
      <c r="D247" s="91" t="s">
        <v>220</v>
      </c>
    </row>
    <row r="248" spans="1:9" s="60" customFormat="1" ht="11.4" x14ac:dyDescent="0.2">
      <c r="A248" s="66"/>
      <c r="B248" s="66"/>
      <c r="C248" s="96" t="s">
        <v>216</v>
      </c>
      <c r="D248" s="91" t="s">
        <v>221</v>
      </c>
    </row>
    <row r="249" spans="1:9" s="60" customFormat="1" ht="11.4" x14ac:dyDescent="0.2">
      <c r="A249" s="66"/>
      <c r="B249" s="66"/>
      <c r="C249" s="96" t="s">
        <v>216</v>
      </c>
      <c r="D249" s="91" t="s">
        <v>222</v>
      </c>
    </row>
    <row r="250" spans="1:9" s="60" customFormat="1" x14ac:dyDescent="0.25">
      <c r="A250" s="66"/>
      <c r="B250" s="66"/>
      <c r="C250" s="96"/>
      <c r="D250" s="79"/>
    </row>
    <row r="251" spans="1:9" s="60" customFormat="1" x14ac:dyDescent="0.25">
      <c r="A251" s="66"/>
      <c r="B251" s="66"/>
      <c r="C251" s="94"/>
      <c r="D251" s="79"/>
    </row>
    <row r="252" spans="1:9" s="60" customFormat="1" x14ac:dyDescent="0.25">
      <c r="A252" s="66"/>
      <c r="B252" s="66"/>
      <c r="C252" s="94"/>
      <c r="D252" s="79"/>
    </row>
    <row r="253" spans="1:9" s="60" customFormat="1" x14ac:dyDescent="0.25">
      <c r="A253" s="86" t="s">
        <v>223</v>
      </c>
      <c r="B253" s="87"/>
      <c r="C253" s="88" t="s">
        <v>224</v>
      </c>
      <c r="D253" s="95"/>
      <c r="E253" s="89"/>
      <c r="F253" s="89"/>
      <c r="G253" s="89"/>
      <c r="H253" s="89"/>
      <c r="I253" s="90"/>
    </row>
    <row r="254" spans="1:9" s="60" customFormat="1" x14ac:dyDescent="0.25">
      <c r="A254" s="66"/>
      <c r="B254" s="66"/>
      <c r="C254" s="94"/>
      <c r="D254" s="79"/>
    </row>
    <row r="255" spans="1:9" s="60" customFormat="1" x14ac:dyDescent="0.25">
      <c r="A255" s="66"/>
      <c r="B255" s="66"/>
      <c r="C255" s="97" t="s">
        <v>225</v>
      </c>
      <c r="D255" s="79"/>
    </row>
    <row r="256" spans="1:9" s="60" customFormat="1" x14ac:dyDescent="0.25">
      <c r="A256" s="66"/>
      <c r="B256" s="66"/>
      <c r="C256" s="94" t="s">
        <v>226</v>
      </c>
      <c r="D256" s="79"/>
    </row>
    <row r="257" spans="1:4" s="60" customFormat="1" x14ac:dyDescent="0.25">
      <c r="A257" s="66"/>
      <c r="B257" s="66"/>
      <c r="C257" s="94" t="s">
        <v>227</v>
      </c>
      <c r="D257" s="79"/>
    </row>
    <row r="258" spans="1:4" s="60" customFormat="1" x14ac:dyDescent="0.25">
      <c r="A258" s="66"/>
      <c r="B258" s="66"/>
      <c r="C258" s="94"/>
      <c r="D258" s="79"/>
    </row>
    <row r="259" spans="1:4" s="60" customFormat="1" x14ac:dyDescent="0.25">
      <c r="A259" s="66"/>
      <c r="B259" s="66"/>
      <c r="C259" s="94" t="s">
        <v>228</v>
      </c>
      <c r="D259" s="79"/>
    </row>
    <row r="260" spans="1:4" s="60" customFormat="1" x14ac:dyDescent="0.25">
      <c r="A260" s="66"/>
      <c r="B260" s="66"/>
      <c r="C260" s="94" t="s">
        <v>229</v>
      </c>
      <c r="D260" s="79"/>
    </row>
    <row r="261" spans="1:4" s="60" customFormat="1" x14ac:dyDescent="0.25">
      <c r="A261" s="66"/>
      <c r="B261" s="66"/>
      <c r="C261" s="94" t="s">
        <v>230</v>
      </c>
      <c r="D261" s="79"/>
    </row>
    <row r="262" spans="1:4" s="60" customFormat="1" x14ac:dyDescent="0.25">
      <c r="A262" s="66"/>
      <c r="B262" s="66"/>
      <c r="C262" s="94"/>
      <c r="D262" s="79"/>
    </row>
    <row r="263" spans="1:4" s="60" customFormat="1" x14ac:dyDescent="0.25">
      <c r="A263" s="66"/>
      <c r="B263" s="66"/>
      <c r="C263" s="94" t="s">
        <v>231</v>
      </c>
      <c r="D263" s="79"/>
    </row>
    <row r="264" spans="1:4" s="60" customFormat="1" x14ac:dyDescent="0.25">
      <c r="A264" s="66"/>
      <c r="B264" s="66"/>
      <c r="C264" s="94" t="s">
        <v>232</v>
      </c>
      <c r="D264" s="79"/>
    </row>
    <row r="265" spans="1:4" s="60" customFormat="1" x14ac:dyDescent="0.25">
      <c r="A265" s="66"/>
      <c r="B265" s="66"/>
      <c r="C265" s="94" t="s">
        <v>233</v>
      </c>
      <c r="D265" s="79"/>
    </row>
    <row r="266" spans="1:4" s="60" customFormat="1" x14ac:dyDescent="0.25">
      <c r="A266" s="66"/>
      <c r="B266" s="66"/>
      <c r="C266" s="94" t="s">
        <v>234</v>
      </c>
      <c r="D266" s="79"/>
    </row>
    <row r="267" spans="1:4" s="60" customFormat="1" x14ac:dyDescent="0.25">
      <c r="A267" s="66"/>
      <c r="B267" s="66"/>
      <c r="C267" s="94"/>
      <c r="D267" s="79"/>
    </row>
    <row r="268" spans="1:4" s="60" customFormat="1" x14ac:dyDescent="0.25">
      <c r="A268" s="66"/>
      <c r="B268" s="66"/>
      <c r="C268" s="94" t="s">
        <v>235</v>
      </c>
      <c r="D268" s="79"/>
    </row>
    <row r="269" spans="1:4" s="60" customFormat="1" x14ac:dyDescent="0.25">
      <c r="A269" s="66"/>
      <c r="B269" s="66"/>
      <c r="C269" s="94" t="s">
        <v>236</v>
      </c>
      <c r="D269" s="79"/>
    </row>
    <row r="270" spans="1:4" s="60" customFormat="1" x14ac:dyDescent="0.25">
      <c r="A270" s="66"/>
      <c r="B270" s="66"/>
      <c r="C270" s="94" t="s">
        <v>237</v>
      </c>
      <c r="D270" s="79"/>
    </row>
    <row r="271" spans="1:4" s="60" customFormat="1" x14ac:dyDescent="0.25">
      <c r="A271" s="66"/>
      <c r="B271" s="66"/>
      <c r="C271" s="94"/>
      <c r="D271" s="79"/>
    </row>
    <row r="272" spans="1:4" s="60" customFormat="1" x14ac:dyDescent="0.25">
      <c r="A272" s="66"/>
      <c r="B272" s="66"/>
      <c r="C272" s="94" t="s">
        <v>238</v>
      </c>
      <c r="D272" s="79"/>
    </row>
    <row r="273" spans="1:7" s="60" customFormat="1" x14ac:dyDescent="0.25">
      <c r="A273" s="66"/>
      <c r="B273" s="66"/>
      <c r="C273" s="94"/>
      <c r="D273" s="79"/>
    </row>
    <row r="274" spans="1:7" s="60" customFormat="1" ht="12.75" customHeight="1" x14ac:dyDescent="0.2">
      <c r="A274" s="66"/>
      <c r="B274" s="66"/>
      <c r="C274" s="94" t="s">
        <v>239</v>
      </c>
      <c r="D274" s="94"/>
      <c r="E274" s="94"/>
      <c r="F274" s="94"/>
      <c r="G274" s="94"/>
    </row>
    <row r="275" spans="1:7" s="60" customFormat="1" x14ac:dyDescent="0.25">
      <c r="A275" s="66"/>
      <c r="B275" s="66"/>
      <c r="C275" s="94" t="s">
        <v>240</v>
      </c>
      <c r="D275" s="79"/>
    </row>
    <row r="276" spans="1:7" s="60" customFormat="1" x14ac:dyDescent="0.25">
      <c r="A276" s="66"/>
      <c r="B276" s="66"/>
      <c r="C276" s="94"/>
      <c r="D276" s="79"/>
    </row>
    <row r="277" spans="1:7" s="60" customFormat="1" x14ac:dyDescent="0.25">
      <c r="A277" s="66"/>
      <c r="B277" s="66"/>
      <c r="C277" s="94" t="s">
        <v>241</v>
      </c>
      <c r="D277" s="79"/>
    </row>
    <row r="278" spans="1:7" s="60" customFormat="1" ht="11.4" x14ac:dyDescent="0.2">
      <c r="A278" s="66"/>
      <c r="B278" s="66"/>
      <c r="C278" s="96" t="s">
        <v>216</v>
      </c>
      <c r="D278" s="91" t="s">
        <v>242</v>
      </c>
    </row>
    <row r="279" spans="1:7" s="60" customFormat="1" ht="11.4" x14ac:dyDescent="0.2">
      <c r="A279" s="66"/>
      <c r="B279" s="66"/>
      <c r="C279" s="96" t="s">
        <v>216</v>
      </c>
      <c r="D279" s="91" t="s">
        <v>243</v>
      </c>
    </row>
    <row r="280" spans="1:7" s="60" customFormat="1" ht="11.4" x14ac:dyDescent="0.2">
      <c r="A280" s="66"/>
      <c r="B280" s="66"/>
      <c r="C280" s="96" t="s">
        <v>216</v>
      </c>
      <c r="D280" s="91" t="s">
        <v>244</v>
      </c>
    </row>
    <row r="281" spans="1:7" s="60" customFormat="1" ht="11.4" x14ac:dyDescent="0.2">
      <c r="A281" s="66"/>
      <c r="B281" s="66"/>
      <c r="C281" s="96" t="s">
        <v>216</v>
      </c>
      <c r="D281" s="91" t="s">
        <v>245</v>
      </c>
    </row>
    <row r="282" spans="1:7" s="60" customFormat="1" ht="11.4" x14ac:dyDescent="0.2">
      <c r="A282" s="66"/>
      <c r="B282" s="66"/>
      <c r="C282" s="96" t="s">
        <v>216</v>
      </c>
      <c r="D282" s="91" t="s">
        <v>246</v>
      </c>
    </row>
    <row r="283" spans="1:7" s="60" customFormat="1" ht="11.4" x14ac:dyDescent="0.2">
      <c r="A283" s="66"/>
      <c r="B283" s="66"/>
      <c r="C283" s="96" t="s">
        <v>216</v>
      </c>
      <c r="D283" s="91" t="s">
        <v>247</v>
      </c>
    </row>
    <row r="284" spans="1:7" s="60" customFormat="1" ht="11.4" x14ac:dyDescent="0.2">
      <c r="A284" s="66"/>
      <c r="B284" s="66"/>
      <c r="C284" s="96" t="s">
        <v>216</v>
      </c>
      <c r="D284" s="91" t="s">
        <v>248</v>
      </c>
    </row>
    <row r="285" spans="1:7" s="60" customFormat="1" ht="11.4" x14ac:dyDescent="0.2">
      <c r="A285" s="66"/>
      <c r="B285" s="66"/>
      <c r="C285" s="96"/>
      <c r="D285" s="91" t="s">
        <v>249</v>
      </c>
    </row>
    <row r="286" spans="1:7" s="60" customFormat="1" ht="11.4" x14ac:dyDescent="0.2">
      <c r="A286" s="66"/>
      <c r="B286" s="66"/>
      <c r="C286" s="96" t="s">
        <v>216</v>
      </c>
      <c r="D286" s="91" t="s">
        <v>250</v>
      </c>
    </row>
    <row r="287" spans="1:7" s="60" customFormat="1" ht="11.4" x14ac:dyDescent="0.2">
      <c r="A287" s="66"/>
      <c r="B287" s="66"/>
      <c r="C287" s="96"/>
      <c r="D287" s="91" t="s">
        <v>251</v>
      </c>
    </row>
    <row r="288" spans="1:7" s="60" customFormat="1" ht="11.4" x14ac:dyDescent="0.2">
      <c r="A288" s="66"/>
      <c r="B288" s="66"/>
      <c r="C288" s="96" t="s">
        <v>216</v>
      </c>
      <c r="D288" s="91" t="s">
        <v>252</v>
      </c>
    </row>
    <row r="289" spans="1:4" s="60" customFormat="1" ht="11.4" x14ac:dyDescent="0.2">
      <c r="A289" s="66"/>
      <c r="B289" s="66"/>
      <c r="C289" s="96" t="s">
        <v>216</v>
      </c>
      <c r="D289" s="91" t="s">
        <v>253</v>
      </c>
    </row>
    <row r="290" spans="1:4" s="60" customFormat="1" ht="11.4" x14ac:dyDescent="0.2">
      <c r="A290" s="66"/>
      <c r="B290" s="66"/>
      <c r="C290" s="96" t="s">
        <v>216</v>
      </c>
      <c r="D290" s="91" t="s">
        <v>254</v>
      </c>
    </row>
    <row r="291" spans="1:4" s="60" customFormat="1" ht="11.4" x14ac:dyDescent="0.2">
      <c r="A291" s="66"/>
      <c r="B291" s="66"/>
      <c r="C291" s="96" t="s">
        <v>216</v>
      </c>
      <c r="D291" s="91" t="s">
        <v>255</v>
      </c>
    </row>
    <row r="292" spans="1:4" s="60" customFormat="1" ht="11.4" x14ac:dyDescent="0.2">
      <c r="A292" s="66"/>
      <c r="B292" s="66"/>
      <c r="C292" s="96" t="s">
        <v>216</v>
      </c>
      <c r="D292" s="91" t="s">
        <v>256</v>
      </c>
    </row>
    <row r="293" spans="1:4" s="60" customFormat="1" ht="11.4" x14ac:dyDescent="0.2">
      <c r="A293" s="66"/>
      <c r="B293" s="66"/>
      <c r="C293" s="96" t="s">
        <v>216</v>
      </c>
      <c r="D293" s="91" t="s">
        <v>257</v>
      </c>
    </row>
    <row r="294" spans="1:4" s="60" customFormat="1" ht="11.4" x14ac:dyDescent="0.2">
      <c r="A294" s="66"/>
      <c r="B294" s="66"/>
      <c r="C294" s="96" t="s">
        <v>216</v>
      </c>
      <c r="D294" s="91" t="s">
        <v>258</v>
      </c>
    </row>
    <row r="295" spans="1:4" s="60" customFormat="1" ht="11.4" x14ac:dyDescent="0.2">
      <c r="A295" s="66"/>
      <c r="B295" s="66"/>
      <c r="C295" s="96" t="s">
        <v>216</v>
      </c>
      <c r="D295" s="91" t="s">
        <v>259</v>
      </c>
    </row>
    <row r="296" spans="1:4" s="60" customFormat="1" ht="11.4" x14ac:dyDescent="0.2">
      <c r="A296" s="66"/>
      <c r="B296" s="66"/>
      <c r="C296" s="96" t="s">
        <v>216</v>
      </c>
      <c r="D296" s="91" t="s">
        <v>260</v>
      </c>
    </row>
    <row r="297" spans="1:4" s="60" customFormat="1" ht="11.4" x14ac:dyDescent="0.2">
      <c r="A297" s="66"/>
      <c r="B297" s="66"/>
      <c r="C297" s="96" t="s">
        <v>216</v>
      </c>
      <c r="D297" s="91" t="s">
        <v>261</v>
      </c>
    </row>
    <row r="298" spans="1:4" s="60" customFormat="1" ht="11.4" x14ac:dyDescent="0.2">
      <c r="A298" s="66"/>
      <c r="B298" s="66"/>
      <c r="C298" s="96" t="s">
        <v>216</v>
      </c>
      <c r="D298" s="91" t="s">
        <v>262</v>
      </c>
    </row>
    <row r="299" spans="1:4" s="60" customFormat="1" ht="11.4" x14ac:dyDescent="0.2">
      <c r="A299" s="66"/>
      <c r="B299" s="66"/>
      <c r="C299" s="96" t="s">
        <v>216</v>
      </c>
      <c r="D299" s="91" t="s">
        <v>263</v>
      </c>
    </row>
    <row r="300" spans="1:4" s="60" customFormat="1" ht="11.4" x14ac:dyDescent="0.2">
      <c r="A300" s="66"/>
      <c r="B300" s="66"/>
      <c r="C300" s="96" t="s">
        <v>216</v>
      </c>
      <c r="D300" s="91" t="s">
        <v>264</v>
      </c>
    </row>
    <row r="301" spans="1:4" s="60" customFormat="1" ht="11.4" x14ac:dyDescent="0.2">
      <c r="A301" s="66"/>
      <c r="B301" s="66"/>
      <c r="C301" s="96" t="s">
        <v>216</v>
      </c>
      <c r="D301" s="91" t="s">
        <v>265</v>
      </c>
    </row>
    <row r="302" spans="1:4" s="60" customFormat="1" ht="11.4" x14ac:dyDescent="0.2">
      <c r="A302" s="66"/>
      <c r="B302" s="66"/>
      <c r="C302" s="94"/>
      <c r="D302" s="91"/>
    </row>
    <row r="303" spans="1:4" s="60" customFormat="1" ht="11.4" x14ac:dyDescent="0.2">
      <c r="A303" s="66"/>
      <c r="B303" s="66"/>
      <c r="C303" s="94" t="s">
        <v>266</v>
      </c>
      <c r="D303" s="91"/>
    </row>
    <row r="304" spans="1:4" s="60" customFormat="1" ht="11.4" x14ac:dyDescent="0.2">
      <c r="A304" s="66"/>
      <c r="B304" s="66"/>
      <c r="C304" s="94" t="s">
        <v>267</v>
      </c>
      <c r="D304" s="91"/>
    </row>
    <row r="305" spans="1:4" s="60" customFormat="1" ht="11.4" x14ac:dyDescent="0.2">
      <c r="A305" s="66"/>
      <c r="B305" s="66"/>
      <c r="C305" s="94" t="s">
        <v>268</v>
      </c>
      <c r="D305" s="91"/>
    </row>
    <row r="306" spans="1:4" s="60" customFormat="1" ht="11.4" x14ac:dyDescent="0.2">
      <c r="A306" s="66"/>
      <c r="B306" s="66"/>
      <c r="C306" s="94"/>
      <c r="D306" s="91"/>
    </row>
    <row r="307" spans="1:4" s="60" customFormat="1" ht="11.4" x14ac:dyDescent="0.2">
      <c r="A307" s="66"/>
      <c r="B307" s="66"/>
      <c r="C307" s="94" t="s">
        <v>269</v>
      </c>
      <c r="D307" s="91"/>
    </row>
    <row r="308" spans="1:4" s="60" customFormat="1" ht="11.4" x14ac:dyDescent="0.2">
      <c r="A308" s="66"/>
      <c r="B308" s="66"/>
      <c r="C308" s="94" t="s">
        <v>270</v>
      </c>
      <c r="D308" s="91"/>
    </row>
    <row r="309" spans="1:4" s="60" customFormat="1" ht="11.4" x14ac:dyDescent="0.2">
      <c r="A309" s="66"/>
      <c r="B309" s="66"/>
      <c r="C309" s="94" t="s">
        <v>271</v>
      </c>
      <c r="D309" s="91"/>
    </row>
    <row r="310" spans="1:4" s="60" customFormat="1" ht="11.4" x14ac:dyDescent="0.2">
      <c r="A310" s="66"/>
      <c r="B310" s="66"/>
      <c r="C310" s="94" t="s">
        <v>272</v>
      </c>
      <c r="D310" s="91"/>
    </row>
    <row r="311" spans="1:4" s="60" customFormat="1" ht="11.4" x14ac:dyDescent="0.2">
      <c r="A311" s="66"/>
      <c r="B311" s="66"/>
      <c r="C311" s="94"/>
      <c r="D311" s="91"/>
    </row>
    <row r="312" spans="1:4" s="60" customFormat="1" ht="11.4" x14ac:dyDescent="0.2">
      <c r="A312" s="66"/>
      <c r="B312" s="66"/>
      <c r="C312" s="94" t="s">
        <v>273</v>
      </c>
      <c r="D312" s="91"/>
    </row>
    <row r="313" spans="1:4" s="60" customFormat="1" ht="11.4" x14ac:dyDescent="0.2">
      <c r="A313" s="66"/>
      <c r="B313" s="66"/>
      <c r="C313" s="94" t="s">
        <v>274</v>
      </c>
      <c r="D313" s="91"/>
    </row>
    <row r="314" spans="1:4" s="60" customFormat="1" ht="11.4" x14ac:dyDescent="0.2">
      <c r="A314" s="66"/>
      <c r="B314" s="66"/>
      <c r="C314" s="94"/>
      <c r="D314" s="91"/>
    </row>
    <row r="315" spans="1:4" s="60" customFormat="1" ht="11.4" x14ac:dyDescent="0.2">
      <c r="A315" s="66"/>
      <c r="B315" s="66"/>
      <c r="C315" s="94" t="s">
        <v>275</v>
      </c>
      <c r="D315" s="91"/>
    </row>
    <row r="316" spans="1:4" s="60" customFormat="1" ht="11.4" x14ac:dyDescent="0.2">
      <c r="A316" s="66"/>
      <c r="B316" s="66"/>
      <c r="C316" s="94" t="s">
        <v>276</v>
      </c>
      <c r="D316" s="91"/>
    </row>
    <row r="317" spans="1:4" s="60" customFormat="1" ht="11.4" x14ac:dyDescent="0.2">
      <c r="A317" s="66"/>
      <c r="B317" s="66"/>
      <c r="C317" s="94" t="s">
        <v>277</v>
      </c>
      <c r="D317" s="91"/>
    </row>
    <row r="318" spans="1:4" s="60" customFormat="1" ht="11.4" x14ac:dyDescent="0.2">
      <c r="A318" s="66"/>
      <c r="B318" s="66"/>
      <c r="C318" s="94"/>
      <c r="D318" s="91"/>
    </row>
    <row r="319" spans="1:4" s="60" customFormat="1" ht="11.4" x14ac:dyDescent="0.2">
      <c r="A319" s="66"/>
      <c r="B319" s="66"/>
      <c r="C319" s="94" t="s">
        <v>278</v>
      </c>
      <c r="D319" s="91"/>
    </row>
    <row r="320" spans="1:4" s="60" customFormat="1" ht="11.4" x14ac:dyDescent="0.2">
      <c r="A320" s="66"/>
      <c r="B320" s="66"/>
      <c r="C320" s="94" t="s">
        <v>279</v>
      </c>
      <c r="D320" s="91"/>
    </row>
    <row r="321" spans="1:4" s="60" customFormat="1" ht="11.4" x14ac:dyDescent="0.2">
      <c r="A321" s="66"/>
      <c r="B321" s="66"/>
      <c r="C321" s="94" t="s">
        <v>280</v>
      </c>
      <c r="D321" s="91"/>
    </row>
    <row r="322" spans="1:4" s="60" customFormat="1" ht="11.4" x14ac:dyDescent="0.2">
      <c r="A322" s="66"/>
      <c r="B322" s="66"/>
      <c r="C322" s="94" t="s">
        <v>281</v>
      </c>
      <c r="D322" s="91"/>
    </row>
    <row r="323" spans="1:4" s="60" customFormat="1" ht="11.4" x14ac:dyDescent="0.2">
      <c r="A323" s="66"/>
      <c r="B323" s="66"/>
      <c r="C323" s="94" t="s">
        <v>282</v>
      </c>
      <c r="D323" s="91"/>
    </row>
    <row r="324" spans="1:4" s="60" customFormat="1" ht="11.4" x14ac:dyDescent="0.2">
      <c r="A324" s="66"/>
      <c r="B324" s="66"/>
      <c r="C324" s="94"/>
      <c r="D324" s="91"/>
    </row>
    <row r="325" spans="1:4" s="60" customFormat="1" ht="11.4" x14ac:dyDescent="0.2">
      <c r="A325" s="66"/>
      <c r="B325" s="66"/>
      <c r="C325" s="94" t="s">
        <v>283</v>
      </c>
      <c r="D325" s="91"/>
    </row>
    <row r="326" spans="1:4" s="60" customFormat="1" ht="11.4" x14ac:dyDescent="0.2">
      <c r="A326" s="66"/>
      <c r="B326" s="66"/>
      <c r="C326" s="94" t="s">
        <v>284</v>
      </c>
      <c r="D326" s="91"/>
    </row>
    <row r="327" spans="1:4" s="60" customFormat="1" ht="11.4" x14ac:dyDescent="0.2">
      <c r="A327" s="66"/>
      <c r="B327" s="66"/>
      <c r="C327" s="94" t="s">
        <v>285</v>
      </c>
      <c r="D327" s="91"/>
    </row>
    <row r="328" spans="1:4" s="60" customFormat="1" ht="11.4" x14ac:dyDescent="0.2">
      <c r="A328" s="66"/>
      <c r="B328" s="66"/>
      <c r="C328" s="94" t="s">
        <v>286</v>
      </c>
      <c r="D328" s="91"/>
    </row>
    <row r="329" spans="1:4" s="60" customFormat="1" ht="11.4" x14ac:dyDescent="0.2">
      <c r="A329" s="66"/>
      <c r="B329" s="66"/>
      <c r="C329" s="94"/>
      <c r="D329" s="91"/>
    </row>
    <row r="330" spans="1:4" s="60" customFormat="1" ht="11.4" x14ac:dyDescent="0.2">
      <c r="A330" s="66"/>
      <c r="B330" s="66"/>
      <c r="C330" s="94" t="s">
        <v>287</v>
      </c>
      <c r="D330" s="91"/>
    </row>
    <row r="331" spans="1:4" s="60" customFormat="1" ht="11.4" x14ac:dyDescent="0.2">
      <c r="A331" s="66"/>
      <c r="B331" s="66"/>
      <c r="C331" s="94" t="s">
        <v>288</v>
      </c>
      <c r="D331" s="91"/>
    </row>
    <row r="332" spans="1:4" s="60" customFormat="1" ht="11.4" x14ac:dyDescent="0.2">
      <c r="A332" s="66"/>
      <c r="B332" s="66"/>
      <c r="C332" s="94" t="s">
        <v>289</v>
      </c>
      <c r="D332" s="91"/>
    </row>
    <row r="333" spans="1:4" s="60" customFormat="1" ht="11.4" x14ac:dyDescent="0.2">
      <c r="A333" s="66"/>
      <c r="B333" s="66"/>
      <c r="C333" s="94" t="s">
        <v>290</v>
      </c>
      <c r="D333" s="91"/>
    </row>
    <row r="334" spans="1:4" s="60" customFormat="1" ht="11.4" x14ac:dyDescent="0.2">
      <c r="A334" s="66"/>
      <c r="B334" s="66"/>
      <c r="C334" s="94" t="s">
        <v>291</v>
      </c>
      <c r="D334" s="91"/>
    </row>
    <row r="335" spans="1:4" s="60" customFormat="1" ht="11.4" x14ac:dyDescent="0.2">
      <c r="A335" s="66"/>
      <c r="B335" s="66"/>
      <c r="C335" s="94"/>
      <c r="D335" s="91"/>
    </row>
    <row r="336" spans="1:4" s="60" customFormat="1" ht="11.4" x14ac:dyDescent="0.2">
      <c r="A336" s="66"/>
      <c r="B336" s="66"/>
      <c r="C336" s="94" t="s">
        <v>292</v>
      </c>
      <c r="D336" s="91"/>
    </row>
    <row r="337" spans="1:4" s="60" customFormat="1" ht="11.4" x14ac:dyDescent="0.2">
      <c r="A337" s="66"/>
      <c r="B337" s="66"/>
      <c r="C337" s="94" t="s">
        <v>293</v>
      </c>
      <c r="D337" s="91"/>
    </row>
    <row r="338" spans="1:4" s="60" customFormat="1" ht="11.4" x14ac:dyDescent="0.2">
      <c r="A338" s="66"/>
      <c r="B338" s="66"/>
      <c r="C338" s="94" t="s">
        <v>294</v>
      </c>
      <c r="D338" s="91"/>
    </row>
    <row r="339" spans="1:4" s="60" customFormat="1" ht="11.4" x14ac:dyDescent="0.2">
      <c r="A339" s="66"/>
      <c r="B339" s="66"/>
      <c r="C339" s="94"/>
      <c r="D339" s="91"/>
    </row>
    <row r="340" spans="1:4" s="60" customFormat="1" ht="11.4" x14ac:dyDescent="0.2">
      <c r="A340" s="66"/>
      <c r="B340" s="66"/>
      <c r="C340" s="94" t="s">
        <v>295</v>
      </c>
      <c r="D340" s="91"/>
    </row>
    <row r="341" spans="1:4" s="60" customFormat="1" ht="11.4" x14ac:dyDescent="0.2">
      <c r="A341" s="66"/>
      <c r="B341" s="66"/>
      <c r="C341" s="96" t="s">
        <v>216</v>
      </c>
      <c r="D341" s="91" t="s">
        <v>296</v>
      </c>
    </row>
    <row r="342" spans="1:4" s="60" customFormat="1" ht="11.4" x14ac:dyDescent="0.2">
      <c r="A342" s="66"/>
      <c r="B342" s="66"/>
      <c r="C342" s="96" t="s">
        <v>216</v>
      </c>
      <c r="D342" s="91" t="s">
        <v>297</v>
      </c>
    </row>
    <row r="343" spans="1:4" s="60" customFormat="1" ht="11.4" x14ac:dyDescent="0.2">
      <c r="A343" s="66"/>
      <c r="B343" s="66"/>
      <c r="C343" s="96" t="s">
        <v>216</v>
      </c>
      <c r="D343" s="91" t="s">
        <v>298</v>
      </c>
    </row>
    <row r="344" spans="1:4" s="60" customFormat="1" ht="11.4" x14ac:dyDescent="0.2">
      <c r="A344" s="66"/>
      <c r="B344" s="66"/>
      <c r="C344" s="96" t="s">
        <v>216</v>
      </c>
      <c r="D344" s="91" t="s">
        <v>299</v>
      </c>
    </row>
    <row r="345" spans="1:4" s="60" customFormat="1" ht="11.4" x14ac:dyDescent="0.2">
      <c r="A345" s="66"/>
      <c r="B345" s="66"/>
      <c r="C345" s="94"/>
      <c r="D345" s="91"/>
    </row>
    <row r="346" spans="1:4" s="60" customFormat="1" ht="11.4" x14ac:dyDescent="0.2">
      <c r="A346" s="66"/>
      <c r="B346" s="66"/>
      <c r="C346" s="94"/>
      <c r="D346" s="91"/>
    </row>
    <row r="347" spans="1:4" s="60" customFormat="1" ht="11.4" x14ac:dyDescent="0.2">
      <c r="A347" s="66"/>
      <c r="B347" s="66"/>
      <c r="C347" s="94" t="s">
        <v>300</v>
      </c>
      <c r="D347" s="91"/>
    </row>
    <row r="348" spans="1:4" s="60" customFormat="1" ht="11.4" x14ac:dyDescent="0.2">
      <c r="A348" s="66"/>
      <c r="B348" s="66"/>
      <c r="C348" s="94" t="s">
        <v>301</v>
      </c>
      <c r="D348" s="91"/>
    </row>
    <row r="349" spans="1:4" s="60" customFormat="1" ht="11.4" x14ac:dyDescent="0.2">
      <c r="A349" s="66"/>
      <c r="B349" s="66"/>
      <c r="C349" s="94" t="s">
        <v>302</v>
      </c>
      <c r="D349" s="91"/>
    </row>
    <row r="350" spans="1:4" s="60" customFormat="1" ht="11.4" x14ac:dyDescent="0.2">
      <c r="A350" s="66"/>
      <c r="B350" s="66"/>
      <c r="C350" s="94" t="s">
        <v>303</v>
      </c>
      <c r="D350" s="91"/>
    </row>
    <row r="351" spans="1:4" s="60" customFormat="1" ht="11.4" x14ac:dyDescent="0.2">
      <c r="A351" s="66"/>
      <c r="B351" s="66"/>
      <c r="C351" s="94" t="s">
        <v>304</v>
      </c>
      <c r="D351" s="91"/>
    </row>
    <row r="352" spans="1:4" s="60" customFormat="1" ht="11.4" x14ac:dyDescent="0.2">
      <c r="A352" s="66"/>
      <c r="B352" s="66"/>
      <c r="C352" s="94" t="s">
        <v>305</v>
      </c>
      <c r="D352" s="91"/>
    </row>
    <row r="353" spans="1:9" s="60" customFormat="1" ht="11.4" x14ac:dyDescent="0.2">
      <c r="A353" s="66"/>
      <c r="B353" s="66"/>
      <c r="C353" s="94"/>
      <c r="D353" s="91"/>
    </row>
    <row r="354" spans="1:9" s="60" customFormat="1" ht="11.4" x14ac:dyDescent="0.2">
      <c r="A354" s="66"/>
      <c r="B354" s="66"/>
      <c r="C354" s="94"/>
      <c r="D354" s="91"/>
    </row>
    <row r="355" spans="1:9" s="60" customFormat="1" ht="11.4" x14ac:dyDescent="0.2">
      <c r="A355" s="66"/>
      <c r="B355" s="66"/>
      <c r="C355" s="94"/>
      <c r="D355" s="91"/>
    </row>
    <row r="356" spans="1:9" s="60" customFormat="1" x14ac:dyDescent="0.25">
      <c r="A356" s="86" t="s">
        <v>306</v>
      </c>
      <c r="B356" s="87"/>
      <c r="C356" s="88" t="s">
        <v>307</v>
      </c>
      <c r="D356" s="95"/>
      <c r="E356" s="89"/>
      <c r="F356" s="89"/>
      <c r="G356" s="89"/>
      <c r="H356" s="89"/>
      <c r="I356" s="90"/>
    </row>
    <row r="357" spans="1:9" s="60" customFormat="1" ht="11.4" x14ac:dyDescent="0.2">
      <c r="A357" s="66"/>
      <c r="B357" s="66"/>
      <c r="C357" s="94"/>
      <c r="D357" s="91"/>
    </row>
    <row r="358" spans="1:9" s="60" customFormat="1" ht="11.4" x14ac:dyDescent="0.2">
      <c r="A358" s="66"/>
      <c r="B358" s="66"/>
      <c r="C358" s="94" t="s">
        <v>308</v>
      </c>
      <c r="E358" s="91"/>
    </row>
    <row r="359" spans="1:9" s="60" customFormat="1" ht="11.4" x14ac:dyDescent="0.2">
      <c r="A359" s="66"/>
      <c r="B359" s="66"/>
      <c r="C359" s="94" t="s">
        <v>309</v>
      </c>
      <c r="D359" s="91"/>
    </row>
    <row r="360" spans="1:9" s="60" customFormat="1" ht="11.4" x14ac:dyDescent="0.2">
      <c r="A360" s="66"/>
      <c r="B360" s="66"/>
      <c r="C360" s="94"/>
      <c r="D360" s="91"/>
    </row>
    <row r="361" spans="1:9" s="60" customFormat="1" ht="11.4" x14ac:dyDescent="0.2">
      <c r="A361" s="66"/>
      <c r="B361" s="66"/>
      <c r="C361" s="94"/>
      <c r="D361" s="91"/>
    </row>
    <row r="362" spans="1:9" s="60" customFormat="1" x14ac:dyDescent="0.25">
      <c r="A362" s="86" t="s">
        <v>310</v>
      </c>
      <c r="B362" s="87"/>
      <c r="C362" s="88" t="s">
        <v>311</v>
      </c>
      <c r="D362" s="95"/>
      <c r="E362" s="89"/>
      <c r="F362" s="89"/>
      <c r="G362" s="89"/>
      <c r="H362" s="89"/>
      <c r="I362" s="90"/>
    </row>
    <row r="363" spans="1:9" s="60" customFormat="1" x14ac:dyDescent="0.25">
      <c r="A363" s="66"/>
      <c r="B363" s="66"/>
      <c r="C363" s="85"/>
      <c r="D363" s="79"/>
    </row>
    <row r="364" spans="1:9" s="60" customFormat="1" x14ac:dyDescent="0.25">
      <c r="A364" s="66"/>
      <c r="B364" s="66"/>
      <c r="C364" s="97" t="s">
        <v>225</v>
      </c>
      <c r="D364" s="79"/>
    </row>
    <row r="365" spans="1:9" s="60" customFormat="1" x14ac:dyDescent="0.25">
      <c r="A365" s="57"/>
      <c r="B365" s="58"/>
      <c r="C365" s="91" t="s">
        <v>312</v>
      </c>
      <c r="D365" s="79"/>
    </row>
    <row r="366" spans="1:9" s="60" customFormat="1" x14ac:dyDescent="0.25">
      <c r="A366" s="57"/>
      <c r="B366" s="58"/>
      <c r="C366" s="91" t="s">
        <v>313</v>
      </c>
      <c r="D366" s="79"/>
    </row>
    <row r="367" spans="1:9" s="60" customFormat="1" x14ac:dyDescent="0.25">
      <c r="A367" s="57"/>
      <c r="B367" s="58"/>
      <c r="C367" s="91" t="s">
        <v>314</v>
      </c>
      <c r="D367" s="79"/>
    </row>
    <row r="368" spans="1:9" s="60" customFormat="1" x14ac:dyDescent="0.25">
      <c r="A368" s="57"/>
      <c r="B368" s="58"/>
      <c r="C368" s="91" t="s">
        <v>315</v>
      </c>
      <c r="D368" s="79"/>
    </row>
    <row r="369" spans="1:9" s="60" customFormat="1" x14ac:dyDescent="0.25">
      <c r="A369" s="57"/>
      <c r="B369" s="58"/>
      <c r="C369" s="91" t="s">
        <v>316</v>
      </c>
      <c r="D369" s="79"/>
    </row>
    <row r="370" spans="1:9" s="60" customFormat="1" x14ac:dyDescent="0.25">
      <c r="A370" s="57"/>
      <c r="B370" s="58"/>
      <c r="C370" s="91" t="s">
        <v>317</v>
      </c>
      <c r="D370" s="79"/>
    </row>
    <row r="371" spans="1:9" s="60" customFormat="1" x14ac:dyDescent="0.25">
      <c r="A371" s="57"/>
      <c r="B371" s="58"/>
      <c r="C371" s="79"/>
      <c r="D371" s="79"/>
    </row>
    <row r="372" spans="1:9" s="60" customFormat="1" x14ac:dyDescent="0.25">
      <c r="A372" s="86" t="s">
        <v>23</v>
      </c>
      <c r="B372" s="87"/>
      <c r="C372" s="88" t="s">
        <v>318</v>
      </c>
      <c r="D372" s="95"/>
      <c r="E372" s="89"/>
      <c r="F372" s="89"/>
      <c r="G372" s="89"/>
      <c r="H372" s="89"/>
      <c r="I372" s="90"/>
    </row>
    <row r="373" spans="1:9" s="66" customFormat="1" ht="11.4" x14ac:dyDescent="0.2">
      <c r="A373" s="57"/>
      <c r="B373" s="58"/>
      <c r="C373" s="91"/>
      <c r="E373" s="60"/>
      <c r="F373" s="60"/>
      <c r="G373" s="60"/>
      <c r="H373" s="60"/>
      <c r="I373" s="60"/>
    </row>
    <row r="374" spans="1:9" s="66" customFormat="1" ht="11.4" x14ac:dyDescent="0.2">
      <c r="A374" s="57"/>
      <c r="B374" s="58"/>
      <c r="C374" s="91"/>
      <c r="E374" s="60"/>
      <c r="F374" s="60"/>
      <c r="G374" s="60"/>
      <c r="H374" s="60"/>
      <c r="I374" s="60"/>
    </row>
    <row r="375" spans="1:9" s="66" customFormat="1" ht="11.4" x14ac:dyDescent="0.2">
      <c r="A375" s="57"/>
      <c r="B375" s="58"/>
      <c r="C375" s="58" t="s">
        <v>319</v>
      </c>
      <c r="E375" s="60"/>
      <c r="F375" s="60"/>
      <c r="G375" s="60"/>
      <c r="H375" s="60"/>
      <c r="I375" s="60"/>
    </row>
    <row r="376" spans="1:9" s="66" customFormat="1" ht="11.4" x14ac:dyDescent="0.2">
      <c r="A376" s="57"/>
      <c r="B376" s="58"/>
      <c r="C376" s="58" t="s">
        <v>320</v>
      </c>
      <c r="E376" s="60"/>
      <c r="F376" s="60"/>
      <c r="G376" s="60"/>
      <c r="H376" s="60"/>
      <c r="I376" s="60"/>
    </row>
    <row r="377" spans="1:9" s="66" customFormat="1" ht="11.4" x14ac:dyDescent="0.2">
      <c r="A377" s="57"/>
      <c r="B377" s="58"/>
      <c r="C377" s="91" t="s">
        <v>321</v>
      </c>
      <c r="E377" s="60"/>
      <c r="F377" s="60"/>
      <c r="G377" s="60"/>
      <c r="H377" s="60"/>
      <c r="I377" s="60"/>
    </row>
    <row r="378" spans="1:9" s="66" customFormat="1" ht="11.4" x14ac:dyDescent="0.2">
      <c r="A378" s="57"/>
      <c r="B378" s="58"/>
      <c r="C378" s="58" t="s">
        <v>322</v>
      </c>
      <c r="D378" s="59"/>
      <c r="E378" s="59"/>
      <c r="F378" s="60"/>
      <c r="G378" s="60"/>
      <c r="H378" s="60"/>
      <c r="I378" s="60"/>
    </row>
    <row r="379" spans="1:9" s="66" customFormat="1" ht="12" x14ac:dyDescent="0.2">
      <c r="A379" s="57"/>
      <c r="B379" s="58"/>
      <c r="C379" s="58"/>
      <c r="D379" s="58" t="s">
        <v>323</v>
      </c>
      <c r="F379" s="98">
        <v>5</v>
      </c>
      <c r="G379" s="60" t="s">
        <v>324</v>
      </c>
      <c r="I379" s="60"/>
    </row>
    <row r="380" spans="1:9" s="66" customFormat="1" ht="12" x14ac:dyDescent="0.2">
      <c r="A380" s="57"/>
      <c r="B380" s="58"/>
      <c r="C380" s="58"/>
      <c r="D380" s="58" t="s">
        <v>325</v>
      </c>
      <c r="F380" s="98">
        <v>5</v>
      </c>
      <c r="G380" s="60" t="s">
        <v>324</v>
      </c>
      <c r="I380" s="60"/>
    </row>
    <row r="381" spans="1:9" s="66" customFormat="1" ht="12" x14ac:dyDescent="0.2">
      <c r="A381" s="57"/>
      <c r="B381" s="58"/>
      <c r="C381" s="58"/>
      <c r="D381" s="58" t="s">
        <v>326</v>
      </c>
      <c r="F381" s="98">
        <v>5</v>
      </c>
      <c r="G381" s="60" t="s">
        <v>324</v>
      </c>
      <c r="I381" s="60"/>
    </row>
    <row r="382" spans="1:9" s="66" customFormat="1" ht="12" x14ac:dyDescent="0.2">
      <c r="A382" s="57"/>
      <c r="B382" s="58"/>
      <c r="C382" s="58"/>
      <c r="D382" s="58" t="s">
        <v>327</v>
      </c>
      <c r="F382" s="98">
        <v>10</v>
      </c>
      <c r="G382" s="60" t="s">
        <v>324</v>
      </c>
      <c r="I382" s="60"/>
    </row>
    <row r="383" spans="1:9" s="66" customFormat="1" ht="12" x14ac:dyDescent="0.2">
      <c r="A383" s="57"/>
      <c r="B383" s="58"/>
      <c r="C383" s="58"/>
      <c r="D383" s="58" t="s">
        <v>328</v>
      </c>
      <c r="F383" s="98">
        <v>16</v>
      </c>
      <c r="G383" s="60" t="s">
        <v>324</v>
      </c>
      <c r="I383" s="60"/>
    </row>
    <row r="384" spans="1:9" s="66" customFormat="1" ht="11.4" x14ac:dyDescent="0.2">
      <c r="A384" s="57"/>
      <c r="B384" s="58"/>
      <c r="C384" s="58" t="s">
        <v>329</v>
      </c>
      <c r="D384" s="60"/>
      <c r="F384" s="60"/>
      <c r="G384" s="60"/>
      <c r="I384" s="60"/>
    </row>
    <row r="385" spans="1:9" s="66" customFormat="1" ht="11.4" x14ac:dyDescent="0.2">
      <c r="A385" s="57"/>
      <c r="B385" s="58"/>
      <c r="C385" s="58" t="s">
        <v>330</v>
      </c>
      <c r="E385" s="60"/>
      <c r="F385" s="60"/>
      <c r="G385" s="60"/>
      <c r="H385" s="60"/>
      <c r="I385" s="60"/>
    </row>
    <row r="386" spans="1:9" s="66" customFormat="1" ht="11.4" x14ac:dyDescent="0.2">
      <c r="A386" s="57"/>
      <c r="B386" s="58"/>
      <c r="C386" s="91"/>
      <c r="E386" s="60"/>
      <c r="F386" s="60"/>
      <c r="G386" s="60"/>
      <c r="H386" s="60"/>
      <c r="I386" s="60"/>
    </row>
    <row r="387" spans="1:9" s="66" customFormat="1" ht="11.4" x14ac:dyDescent="0.2">
      <c r="A387" s="57"/>
      <c r="B387" s="57"/>
      <c r="C387" s="58" t="s">
        <v>331</v>
      </c>
      <c r="D387" s="59"/>
      <c r="E387" s="59"/>
      <c r="F387" s="60"/>
      <c r="G387" s="60"/>
      <c r="H387" s="60"/>
      <c r="I387" s="60"/>
    </row>
    <row r="388" spans="1:9" s="66" customFormat="1" ht="11.4" x14ac:dyDescent="0.2">
      <c r="A388" s="57"/>
      <c r="C388" s="57" t="s">
        <v>332</v>
      </c>
      <c r="D388" s="59"/>
      <c r="E388" s="59"/>
      <c r="F388" s="60"/>
      <c r="G388" s="60"/>
      <c r="H388" s="60"/>
      <c r="I388" s="60"/>
    </row>
    <row r="392" spans="1:9" s="60" customFormat="1" x14ac:dyDescent="0.25">
      <c r="A392" s="86" t="s">
        <v>333</v>
      </c>
      <c r="B392" s="87"/>
      <c r="C392" s="88" t="s">
        <v>334</v>
      </c>
      <c r="D392" s="95"/>
      <c r="E392" s="89"/>
      <c r="F392" s="89"/>
      <c r="G392" s="89"/>
      <c r="H392" s="89"/>
      <c r="I392" s="90"/>
    </row>
    <row r="394" spans="1:9" s="148" customFormat="1" x14ac:dyDescent="0.25">
      <c r="A394" s="147" t="s">
        <v>344</v>
      </c>
    </row>
    <row r="395" spans="1:9" x14ac:dyDescent="0.25">
      <c r="C395" s="149" t="s">
        <v>345</v>
      </c>
      <c r="D395" s="150"/>
      <c r="E395" s="150"/>
      <c r="F395" s="150"/>
      <c r="G395" s="150"/>
      <c r="H395" s="150"/>
      <c r="I395" s="150"/>
    </row>
    <row r="396" spans="1:9" x14ac:dyDescent="0.25">
      <c r="C396" s="150"/>
      <c r="D396" s="150"/>
      <c r="E396" s="150"/>
      <c r="F396" s="150"/>
      <c r="G396" s="150"/>
      <c r="H396" s="150"/>
      <c r="I396" s="150"/>
    </row>
    <row r="397" spans="1:9" x14ac:dyDescent="0.25">
      <c r="C397" s="150"/>
      <c r="D397" s="150"/>
      <c r="E397" s="150"/>
      <c r="F397" s="150"/>
      <c r="G397" s="150"/>
      <c r="H397" s="150"/>
      <c r="I397" s="150"/>
    </row>
    <row r="398" spans="1:9" x14ac:dyDescent="0.25">
      <c r="C398" s="150"/>
      <c r="D398" s="150"/>
      <c r="E398" s="150"/>
      <c r="F398" s="150"/>
      <c r="G398" s="150"/>
      <c r="H398" s="150"/>
      <c r="I398" s="150"/>
    </row>
    <row r="399" spans="1:9" x14ac:dyDescent="0.25">
      <c r="C399" s="150"/>
      <c r="D399" s="150"/>
      <c r="E399" s="150"/>
      <c r="F399" s="150"/>
      <c r="G399" s="150"/>
      <c r="H399" s="150"/>
      <c r="I399" s="150"/>
    </row>
  </sheetData>
  <mergeCells count="2">
    <mergeCell ref="A394:XFD394"/>
    <mergeCell ref="C395:I399"/>
  </mergeCells>
  <pageMargins left="1.0629921259842521" right="0.35433070866141736" top="1.1023622047244095" bottom="0.9055118110236221" header="0" footer="0.31496062992125984"/>
  <pageSetup paperSize="9" scale="89" orientation="portrait" horizontalDpi="300" verticalDpi="300" r:id="rId1"/>
  <headerFooter scaleWithDoc="0" alignWithMargins="0">
    <oddHeader>&amp;C&amp;"Arial,Podebljano"&amp;14"arting"&amp;"Arial,Uobičajeno" &amp;9d.o.o. za projektiranje, izvođenje i nadzor, Bjelovar Strossmayerova 4
                   tel. &amp; fax 043  241-226,  241-471                          arting@bj.t-com.hr</oddHeader>
    <oddFooter>&amp;L&amp;9opći i posebni uvjeti&amp;C&amp;7- TROŠKOVNIK  SPORTSKI TERENI I OKOLIŠ -  
&amp;UGRADSKI STADION - faza I&amp;U    Grad Bjelovar&amp;R&amp;7Str. &amp;P  od  &amp;N</oddFooter>
  </headerFooter>
  <rowBreaks count="7" manualBreakCount="7">
    <brk id="60" max="16383" man="1"/>
    <brk id="120" max="16383" man="1"/>
    <brk id="176" max="16383" man="1"/>
    <brk id="231" max="16383" man="1"/>
    <brk id="276" max="16383" man="1"/>
    <brk id="339" max="16383" man="1"/>
    <brk id="3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7"/>
  <sheetViews>
    <sheetView showZeros="0" tabSelected="1" view="pageBreakPreview" zoomScaleNormal="100" zoomScaleSheetLayoutView="100" workbookViewId="0">
      <selection activeCell="D3" sqref="D3:D245"/>
    </sheetView>
  </sheetViews>
  <sheetFormatPr defaultColWidth="9.109375" defaultRowHeight="13.2" outlineLevelRow="1" x14ac:dyDescent="0.25"/>
  <cols>
    <col min="1" max="1" width="5.109375" style="10" bestFit="1" customWidth="1"/>
    <col min="2" max="2" width="46.33203125" style="11" customWidth="1"/>
    <col min="3" max="3" width="7.33203125" style="12" bestFit="1" customWidth="1"/>
    <col min="4" max="4" width="8.109375" style="13" bestFit="1" customWidth="1"/>
    <col min="5" max="5" width="9" style="40" bestFit="1" customWidth="1"/>
    <col min="6" max="6" width="11.6640625" style="13" bestFit="1" customWidth="1"/>
    <col min="7" max="7" width="0.109375" style="135" customWidth="1"/>
    <col min="8" max="9" width="9.109375" style="135" hidden="1" customWidth="1"/>
    <col min="10" max="10" width="58.33203125" style="36" customWidth="1"/>
    <col min="11" max="16384" width="9.109375" style="135"/>
  </cols>
  <sheetData>
    <row r="1" spans="1:10" s="4" customFormat="1" ht="11.4" x14ac:dyDescent="0.25">
      <c r="A1" s="1" t="s">
        <v>0</v>
      </c>
      <c r="B1" s="2" t="s">
        <v>1</v>
      </c>
      <c r="C1" s="2" t="s">
        <v>2</v>
      </c>
      <c r="D1" s="3" t="s">
        <v>3</v>
      </c>
      <c r="E1" s="107" t="s">
        <v>4</v>
      </c>
      <c r="F1" s="3" t="s">
        <v>5</v>
      </c>
      <c r="J1" s="34"/>
    </row>
    <row r="2" spans="1:10" s="9" customFormat="1" x14ac:dyDescent="0.25">
      <c r="A2" s="5"/>
      <c r="B2" s="6"/>
      <c r="C2" s="7"/>
      <c r="D2" s="8"/>
      <c r="E2" s="39"/>
      <c r="F2" s="8"/>
      <c r="J2" s="35"/>
    </row>
    <row r="3" spans="1:10" ht="17.399999999999999" x14ac:dyDescent="0.25">
      <c r="A3" s="145" t="s">
        <v>506</v>
      </c>
      <c r="D3" s="154"/>
      <c r="I3" s="15"/>
    </row>
    <row r="4" spans="1:10" x14ac:dyDescent="0.25">
      <c r="A4" s="100"/>
      <c r="B4" s="16" t="s">
        <v>395</v>
      </c>
      <c r="D4" s="155"/>
      <c r="E4" s="112"/>
      <c r="F4" s="111"/>
    </row>
    <row r="5" spans="1:10" x14ac:dyDescent="0.25">
      <c r="A5" s="100"/>
      <c r="B5" s="16"/>
      <c r="D5" s="155"/>
      <c r="E5" s="112"/>
      <c r="F5" s="111"/>
    </row>
    <row r="6" spans="1:10" x14ac:dyDescent="0.25">
      <c r="A6" s="21" t="s">
        <v>391</v>
      </c>
      <c r="B6" s="113" t="s">
        <v>174</v>
      </c>
      <c r="D6" s="155"/>
      <c r="E6" s="111"/>
      <c r="F6" s="111"/>
    </row>
    <row r="7" spans="1:10" ht="15.6" outlineLevel="1" x14ac:dyDescent="0.25">
      <c r="A7" s="18"/>
      <c r="B7" s="19"/>
      <c r="D7" s="155"/>
      <c r="E7" s="112"/>
      <c r="F7" s="111"/>
    </row>
    <row r="8" spans="1:10" ht="39.6" outlineLevel="1" x14ac:dyDescent="0.25">
      <c r="A8" s="100" t="s">
        <v>417</v>
      </c>
      <c r="B8" s="101" t="s">
        <v>346</v>
      </c>
      <c r="D8" s="155"/>
      <c r="E8" s="112"/>
      <c r="F8" s="111"/>
    </row>
    <row r="9" spans="1:10" ht="26.4" outlineLevel="1" x14ac:dyDescent="0.25">
      <c r="A9" s="18"/>
      <c r="B9" s="101" t="s">
        <v>347</v>
      </c>
      <c r="D9" s="155"/>
      <c r="E9" s="112"/>
      <c r="F9" s="111"/>
    </row>
    <row r="10" spans="1:10" ht="39.6" outlineLevel="1" x14ac:dyDescent="0.25">
      <c r="A10" s="18"/>
      <c r="B10" s="101" t="s">
        <v>392</v>
      </c>
      <c r="D10" s="155"/>
      <c r="E10" s="112"/>
      <c r="F10" s="111"/>
    </row>
    <row r="11" spans="1:10" ht="15.6" outlineLevel="1" x14ac:dyDescent="0.25">
      <c r="A11" s="18"/>
      <c r="B11" s="101"/>
      <c r="C11" s="140" t="s">
        <v>24</v>
      </c>
      <c r="D11" s="156">
        <v>1</v>
      </c>
      <c r="E11" s="142"/>
      <c r="F11" s="141">
        <f>(D11*E11)</f>
        <v>0</v>
      </c>
    </row>
    <row r="12" spans="1:10" ht="15.6" outlineLevel="1" x14ac:dyDescent="0.25">
      <c r="A12" s="18"/>
      <c r="B12" s="101"/>
      <c r="D12" s="155"/>
      <c r="E12" s="112"/>
      <c r="F12" s="111"/>
    </row>
    <row r="13" spans="1:10" ht="26.4" outlineLevel="1" x14ac:dyDescent="0.25">
      <c r="A13" s="100" t="s">
        <v>418</v>
      </c>
      <c r="B13" s="101" t="s">
        <v>393</v>
      </c>
      <c r="D13" s="155"/>
      <c r="E13" s="112"/>
      <c r="F13" s="111"/>
    </row>
    <row r="14" spans="1:10" ht="15.6" outlineLevel="1" x14ac:dyDescent="0.25">
      <c r="A14" s="18"/>
      <c r="B14" s="101"/>
      <c r="C14" s="140" t="s">
        <v>24</v>
      </c>
      <c r="D14" s="156">
        <v>1</v>
      </c>
      <c r="E14" s="142"/>
      <c r="F14" s="141">
        <f>(D14*E14)</f>
        <v>0</v>
      </c>
    </row>
    <row r="15" spans="1:10" ht="16.2" outlineLevel="1" thickBot="1" x14ac:dyDescent="0.3">
      <c r="A15" s="18"/>
      <c r="B15" s="101"/>
      <c r="D15" s="155"/>
      <c r="E15" s="112"/>
      <c r="F15" s="111"/>
    </row>
    <row r="16" spans="1:10" ht="15.6" thickBot="1" x14ac:dyDescent="0.3">
      <c r="A16" s="106" t="s">
        <v>391</v>
      </c>
      <c r="B16" s="114" t="s">
        <v>390</v>
      </c>
      <c r="C16" s="102"/>
      <c r="D16" s="157"/>
      <c r="E16" s="116"/>
      <c r="F16" s="105">
        <f>SUM(F11:F15)</f>
        <v>0</v>
      </c>
    </row>
    <row r="17" spans="1:10" ht="15.6" x14ac:dyDescent="0.25">
      <c r="A17" s="18"/>
      <c r="B17" s="19"/>
      <c r="D17" s="154"/>
    </row>
    <row r="18" spans="1:10" s="20" customFormat="1" x14ac:dyDescent="0.25">
      <c r="A18" s="117"/>
      <c r="B18" s="117"/>
      <c r="C18" s="7"/>
      <c r="D18" s="158"/>
      <c r="E18" s="119"/>
      <c r="F18" s="118"/>
      <c r="J18" s="37"/>
    </row>
    <row r="19" spans="1:10" x14ac:dyDescent="0.25">
      <c r="A19" s="21" t="s">
        <v>14</v>
      </c>
      <c r="B19" s="113" t="s">
        <v>6</v>
      </c>
      <c r="D19" s="155"/>
      <c r="E19" s="111"/>
      <c r="F19" s="111"/>
    </row>
    <row r="20" spans="1:10" outlineLevel="1" x14ac:dyDescent="0.25">
      <c r="A20" s="100"/>
      <c r="B20" s="101"/>
      <c r="D20" s="155"/>
      <c r="E20" s="112"/>
      <c r="F20" s="111"/>
    </row>
    <row r="21" spans="1:10" s="26" customFormat="1" ht="39.6" outlineLevel="1" x14ac:dyDescent="0.25">
      <c r="A21" s="100"/>
      <c r="B21" s="17" t="s">
        <v>348</v>
      </c>
      <c r="C21" s="12"/>
      <c r="D21" s="155"/>
      <c r="E21" s="112"/>
      <c r="F21" s="111"/>
      <c r="J21" s="36"/>
    </row>
    <row r="22" spans="1:10" s="26" customFormat="1" ht="39.6" outlineLevel="1" x14ac:dyDescent="0.25">
      <c r="A22" s="100"/>
      <c r="B22" s="17" t="s">
        <v>7</v>
      </c>
      <c r="C22" s="12"/>
      <c r="D22" s="155"/>
      <c r="E22" s="112"/>
      <c r="F22" s="111"/>
      <c r="J22" s="36"/>
    </row>
    <row r="23" spans="1:10" s="26" customFormat="1" outlineLevel="1" x14ac:dyDescent="0.25">
      <c r="A23" s="100"/>
      <c r="B23" s="17"/>
      <c r="C23" s="12"/>
      <c r="D23" s="155"/>
      <c r="E23" s="112"/>
      <c r="F23" s="111"/>
      <c r="J23" s="36"/>
    </row>
    <row r="24" spans="1:10" s="26" customFormat="1" ht="26.4" outlineLevel="1" x14ac:dyDescent="0.25">
      <c r="A24" s="100"/>
      <c r="B24" s="17" t="s">
        <v>8</v>
      </c>
      <c r="C24" s="12"/>
      <c r="D24" s="155"/>
      <c r="E24" s="112"/>
      <c r="F24" s="111"/>
      <c r="J24" s="36"/>
    </row>
    <row r="25" spans="1:10" s="26" customFormat="1" outlineLevel="1" x14ac:dyDescent="0.25">
      <c r="A25" s="100"/>
      <c r="B25" s="17"/>
      <c r="C25" s="12"/>
      <c r="D25" s="155"/>
      <c r="E25" s="112"/>
      <c r="F25" s="111"/>
      <c r="J25" s="36"/>
    </row>
    <row r="26" spans="1:10" s="26" customFormat="1" ht="52.8" outlineLevel="1" x14ac:dyDescent="0.25">
      <c r="A26" s="100"/>
      <c r="B26" s="17" t="s">
        <v>414</v>
      </c>
      <c r="C26" s="12"/>
      <c r="D26" s="155"/>
      <c r="E26" s="112"/>
      <c r="F26" s="111"/>
      <c r="J26" s="36"/>
    </row>
    <row r="27" spans="1:10" s="26" customFormat="1" outlineLevel="1" x14ac:dyDescent="0.25">
      <c r="A27" s="100"/>
      <c r="B27" s="17"/>
      <c r="C27" s="12"/>
      <c r="D27" s="155"/>
      <c r="E27" s="111"/>
      <c r="F27" s="111"/>
      <c r="J27" s="36"/>
    </row>
    <row r="28" spans="1:10" s="26" customFormat="1" ht="79.2" outlineLevel="1" x14ac:dyDescent="0.25">
      <c r="A28" s="100">
        <v>1</v>
      </c>
      <c r="B28" s="11" t="s">
        <v>454</v>
      </c>
      <c r="C28" s="12"/>
      <c r="D28" s="155"/>
      <c r="E28" s="111"/>
      <c r="F28" s="111"/>
      <c r="J28" s="36"/>
    </row>
    <row r="29" spans="1:10" s="26" customFormat="1" outlineLevel="1" x14ac:dyDescent="0.25">
      <c r="A29" s="100"/>
      <c r="B29" s="101"/>
      <c r="C29" s="140" t="s">
        <v>10</v>
      </c>
      <c r="D29" s="156">
        <v>8992</v>
      </c>
      <c r="E29" s="142"/>
      <c r="F29" s="141">
        <f>(D29*E29)</f>
        <v>0</v>
      </c>
      <c r="J29" s="36"/>
    </row>
    <row r="30" spans="1:10" s="26" customFormat="1" outlineLevel="1" x14ac:dyDescent="0.25">
      <c r="A30" s="100"/>
      <c r="B30" s="101"/>
      <c r="C30" s="12"/>
      <c r="D30" s="155"/>
      <c r="E30" s="111"/>
      <c r="F30" s="111"/>
      <c r="J30" s="36"/>
    </row>
    <row r="31" spans="1:10" s="26" customFormat="1" ht="52.8" outlineLevel="1" x14ac:dyDescent="0.25">
      <c r="A31" s="100">
        <v>2</v>
      </c>
      <c r="B31" s="11" t="s">
        <v>451</v>
      </c>
      <c r="C31" s="12"/>
      <c r="D31" s="155"/>
      <c r="E31" s="111"/>
      <c r="F31" s="111"/>
      <c r="J31" s="36"/>
    </row>
    <row r="32" spans="1:10" s="26" customFormat="1" outlineLevel="1" x14ac:dyDescent="0.25">
      <c r="A32" s="100"/>
      <c r="B32" s="101"/>
      <c r="C32" s="140" t="s">
        <v>9</v>
      </c>
      <c r="D32" s="156">
        <v>85</v>
      </c>
      <c r="E32" s="142"/>
      <c r="F32" s="141">
        <f>(D32*E32)</f>
        <v>0</v>
      </c>
      <c r="J32" s="36"/>
    </row>
    <row r="33" spans="1:10" s="26" customFormat="1" outlineLevel="1" x14ac:dyDescent="0.25">
      <c r="A33" s="100"/>
      <c r="B33" s="101"/>
      <c r="C33" s="12"/>
      <c r="D33" s="155"/>
      <c r="E33" s="111"/>
      <c r="F33" s="111"/>
      <c r="J33" s="36"/>
    </row>
    <row r="34" spans="1:10" s="26" customFormat="1" ht="39.6" outlineLevel="1" x14ac:dyDescent="0.25">
      <c r="A34" s="100">
        <v>3</v>
      </c>
      <c r="B34" s="11" t="s">
        <v>452</v>
      </c>
      <c r="C34" s="12"/>
      <c r="D34" s="155"/>
      <c r="E34" s="111"/>
      <c r="F34" s="111"/>
      <c r="J34" s="36"/>
    </row>
    <row r="35" spans="1:10" outlineLevel="1" x14ac:dyDescent="0.25">
      <c r="A35" s="100"/>
      <c r="B35" s="101"/>
      <c r="C35" s="140" t="s">
        <v>10</v>
      </c>
      <c r="D35" s="156">
        <v>2100</v>
      </c>
      <c r="E35" s="142"/>
      <c r="F35" s="141">
        <f>(D35*E35)</f>
        <v>0</v>
      </c>
    </row>
    <row r="36" spans="1:10" outlineLevel="1" x14ac:dyDescent="0.25">
      <c r="A36" s="100"/>
      <c r="B36" s="101"/>
      <c r="D36" s="155"/>
      <c r="E36" s="111"/>
      <c r="F36" s="111"/>
    </row>
    <row r="37" spans="1:10" ht="66" outlineLevel="1" x14ac:dyDescent="0.25">
      <c r="A37" s="100">
        <v>4</v>
      </c>
      <c r="B37" s="11" t="s">
        <v>498</v>
      </c>
      <c r="D37" s="155"/>
      <c r="E37" s="111"/>
      <c r="F37" s="111"/>
    </row>
    <row r="38" spans="1:10" outlineLevel="1" x14ac:dyDescent="0.25">
      <c r="A38" s="100"/>
      <c r="B38" s="101"/>
      <c r="D38" s="155"/>
      <c r="E38" s="111"/>
      <c r="F38" s="111"/>
    </row>
    <row r="39" spans="1:10" outlineLevel="1" x14ac:dyDescent="0.25">
      <c r="A39" s="100"/>
      <c r="B39" s="101"/>
      <c r="C39" s="140" t="s">
        <v>10</v>
      </c>
      <c r="D39" s="156">
        <v>2000</v>
      </c>
      <c r="E39" s="142"/>
      <c r="F39" s="141">
        <f>(D39*E39)</f>
        <v>0</v>
      </c>
    </row>
    <row r="40" spans="1:10" outlineLevel="1" x14ac:dyDescent="0.25">
      <c r="A40" s="100"/>
      <c r="B40" s="101"/>
      <c r="D40" s="155"/>
      <c r="E40" s="111"/>
      <c r="F40" s="111"/>
    </row>
    <row r="41" spans="1:10" s="26" customFormat="1" ht="92.4" outlineLevel="1" x14ac:dyDescent="0.25">
      <c r="A41" s="100">
        <v>5</v>
      </c>
      <c r="B41" s="11" t="s">
        <v>499</v>
      </c>
      <c r="C41" s="12"/>
      <c r="D41" s="155"/>
      <c r="E41" s="111"/>
      <c r="F41" s="111"/>
      <c r="J41" s="36"/>
    </row>
    <row r="42" spans="1:10" s="26" customFormat="1" outlineLevel="1" x14ac:dyDescent="0.25">
      <c r="A42" s="100"/>
      <c r="B42" s="101"/>
      <c r="C42" s="140" t="s">
        <v>16</v>
      </c>
      <c r="D42" s="156">
        <v>5850</v>
      </c>
      <c r="E42" s="142"/>
      <c r="F42" s="141">
        <f>(D42*E42)</f>
        <v>0</v>
      </c>
      <c r="J42" s="36"/>
    </row>
    <row r="43" spans="1:10" s="26" customFormat="1" outlineLevel="1" x14ac:dyDescent="0.25">
      <c r="A43" s="100"/>
      <c r="B43" s="101"/>
      <c r="C43" s="12"/>
      <c r="D43" s="155"/>
      <c r="E43" s="111"/>
      <c r="F43" s="111"/>
      <c r="J43" s="36"/>
    </row>
    <row r="44" spans="1:10" s="26" customFormat="1" ht="39.6" outlineLevel="1" x14ac:dyDescent="0.25">
      <c r="A44" s="100">
        <v>6</v>
      </c>
      <c r="B44" s="101" t="s">
        <v>422</v>
      </c>
      <c r="C44" s="12"/>
      <c r="D44" s="155"/>
      <c r="E44" s="111"/>
      <c r="F44" s="111"/>
      <c r="J44" s="36"/>
    </row>
    <row r="45" spans="1:10" s="26" customFormat="1" outlineLevel="1" x14ac:dyDescent="0.25">
      <c r="A45" s="100"/>
      <c r="B45" s="101"/>
      <c r="C45" s="140" t="s">
        <v>16</v>
      </c>
      <c r="D45" s="156">
        <v>200</v>
      </c>
      <c r="E45" s="142"/>
      <c r="F45" s="141">
        <f>(D45*E45)</f>
        <v>0</v>
      </c>
      <c r="J45" s="36"/>
    </row>
    <row r="46" spans="1:10" s="26" customFormat="1" outlineLevel="1" x14ac:dyDescent="0.25">
      <c r="A46" s="100"/>
      <c r="B46" s="101"/>
      <c r="C46" s="12"/>
      <c r="D46" s="155"/>
      <c r="E46" s="111"/>
      <c r="F46" s="111"/>
      <c r="J46" s="36"/>
    </row>
    <row r="47" spans="1:10" s="26" customFormat="1" ht="66" outlineLevel="1" x14ac:dyDescent="0.25">
      <c r="A47" s="100">
        <v>7</v>
      </c>
      <c r="B47" s="11" t="s">
        <v>482</v>
      </c>
      <c r="C47" s="12"/>
      <c r="D47" s="155"/>
      <c r="E47" s="111"/>
      <c r="F47" s="111"/>
      <c r="J47" s="36"/>
    </row>
    <row r="48" spans="1:10" s="26" customFormat="1" outlineLevel="1" x14ac:dyDescent="0.25">
      <c r="A48" s="100"/>
      <c r="B48" s="101"/>
      <c r="C48" s="140" t="s">
        <v>16</v>
      </c>
      <c r="D48" s="156">
        <v>128</v>
      </c>
      <c r="E48" s="142"/>
      <c r="F48" s="141">
        <f>(D48*E48)</f>
        <v>0</v>
      </c>
      <c r="J48" s="36"/>
    </row>
    <row r="49" spans="1:10" s="26" customFormat="1" outlineLevel="1" x14ac:dyDescent="0.25">
      <c r="A49" s="100"/>
      <c r="B49" s="101"/>
      <c r="C49" s="12"/>
      <c r="D49" s="155"/>
      <c r="E49" s="111"/>
      <c r="F49" s="111"/>
      <c r="J49" s="36"/>
    </row>
    <row r="50" spans="1:10" s="26" customFormat="1" ht="79.2" outlineLevel="1" x14ac:dyDescent="0.25">
      <c r="A50" s="100">
        <v>8</v>
      </c>
      <c r="B50" s="11" t="s">
        <v>457</v>
      </c>
      <c r="C50" s="12"/>
      <c r="D50" s="155"/>
      <c r="E50" s="111"/>
      <c r="F50" s="111"/>
      <c r="J50" s="36"/>
    </row>
    <row r="51" spans="1:10" s="26" customFormat="1" outlineLevel="1" x14ac:dyDescent="0.25">
      <c r="A51" s="100"/>
      <c r="B51" s="101"/>
      <c r="C51" s="140" t="s">
        <v>19</v>
      </c>
      <c r="D51" s="156">
        <v>392</v>
      </c>
      <c r="E51" s="142"/>
      <c r="F51" s="141">
        <f>(D51*E51)</f>
        <v>0</v>
      </c>
      <c r="J51" s="36"/>
    </row>
    <row r="52" spans="1:10" s="26" customFormat="1" outlineLevel="1" x14ac:dyDescent="0.25">
      <c r="A52" s="100"/>
      <c r="B52" s="101"/>
      <c r="C52" s="12"/>
      <c r="D52" s="155"/>
      <c r="E52" s="111"/>
      <c r="F52" s="111"/>
      <c r="J52" s="36"/>
    </row>
    <row r="53" spans="1:10" s="26" customFormat="1" ht="92.4" outlineLevel="1" x14ac:dyDescent="0.25">
      <c r="A53" s="100">
        <v>9</v>
      </c>
      <c r="B53" s="11" t="s">
        <v>458</v>
      </c>
      <c r="C53" s="12"/>
      <c r="D53" s="155"/>
      <c r="E53" s="111"/>
      <c r="F53" s="111"/>
      <c r="J53" s="36"/>
    </row>
    <row r="54" spans="1:10" s="26" customFormat="1" outlineLevel="1" x14ac:dyDescent="0.25">
      <c r="A54" s="100"/>
      <c r="B54" s="101"/>
      <c r="C54" s="140" t="s">
        <v>19</v>
      </c>
      <c r="D54" s="156">
        <v>17</v>
      </c>
      <c r="E54" s="142"/>
      <c r="F54" s="141">
        <f>(D54*E54)</f>
        <v>0</v>
      </c>
      <c r="J54" s="36"/>
    </row>
    <row r="55" spans="1:10" s="26" customFormat="1" ht="13.8" outlineLevel="1" thickBot="1" x14ac:dyDescent="0.3">
      <c r="A55" s="100"/>
      <c r="B55" s="101"/>
      <c r="C55" s="12"/>
      <c r="D55" s="155"/>
      <c r="E55" s="111"/>
      <c r="F55" s="111"/>
      <c r="J55" s="36"/>
    </row>
    <row r="56" spans="1:10" s="27" customFormat="1" ht="13.8" thickBot="1" x14ac:dyDescent="0.3">
      <c r="A56" s="109" t="s">
        <v>14</v>
      </c>
      <c r="B56" s="33" t="s">
        <v>13</v>
      </c>
      <c r="C56" s="102"/>
      <c r="D56" s="157"/>
      <c r="E56" s="115"/>
      <c r="F56" s="105">
        <f>SUM(F29:F55)</f>
        <v>0</v>
      </c>
      <c r="J56" s="38"/>
    </row>
    <row r="57" spans="1:10" s="28" customFormat="1" x14ac:dyDescent="0.25">
      <c r="A57" s="117"/>
      <c r="B57" s="33"/>
      <c r="C57" s="31"/>
      <c r="D57" s="159"/>
      <c r="E57" s="120"/>
      <c r="F57" s="104"/>
      <c r="J57" s="38"/>
    </row>
    <row r="58" spans="1:10" x14ac:dyDescent="0.25">
      <c r="A58" s="21"/>
      <c r="B58" s="17"/>
      <c r="D58" s="155"/>
      <c r="E58" s="111"/>
      <c r="F58" s="111"/>
    </row>
    <row r="59" spans="1:10" s="26" customFormat="1" x14ac:dyDescent="0.25">
      <c r="A59" s="21" t="s">
        <v>423</v>
      </c>
      <c r="B59" s="30" t="s">
        <v>424</v>
      </c>
      <c r="C59" s="12"/>
      <c r="D59" s="155"/>
      <c r="E59" s="111"/>
      <c r="F59" s="111"/>
      <c r="J59" s="36"/>
    </row>
    <row r="60" spans="1:10" s="26" customFormat="1" x14ac:dyDescent="0.25">
      <c r="A60" s="21"/>
      <c r="B60" s="30"/>
      <c r="C60" s="12"/>
      <c r="D60" s="155"/>
      <c r="E60" s="111"/>
      <c r="F60" s="111"/>
      <c r="J60" s="36"/>
    </row>
    <row r="61" spans="1:10" s="26" customFormat="1" x14ac:dyDescent="0.25">
      <c r="A61" s="21" t="s">
        <v>352</v>
      </c>
      <c r="B61" s="113" t="s">
        <v>397</v>
      </c>
      <c r="C61" s="12"/>
      <c r="D61" s="155"/>
      <c r="E61" s="111"/>
      <c r="F61" s="111"/>
      <c r="J61" s="36"/>
    </row>
    <row r="62" spans="1:10" s="26" customFormat="1" outlineLevel="1" x14ac:dyDescent="0.25">
      <c r="A62" s="21"/>
      <c r="B62" s="30"/>
      <c r="C62" s="12"/>
      <c r="D62" s="155"/>
      <c r="E62" s="111"/>
      <c r="F62" s="111"/>
      <c r="J62" s="36"/>
    </row>
    <row r="63" spans="1:10" s="26" customFormat="1" ht="79.2" outlineLevel="1" x14ac:dyDescent="0.25">
      <c r="A63" s="100" t="s">
        <v>417</v>
      </c>
      <c r="B63" s="132" t="s">
        <v>459</v>
      </c>
      <c r="C63" s="12"/>
      <c r="D63" s="155"/>
      <c r="E63" s="111"/>
      <c r="F63" s="111"/>
      <c r="J63" s="36"/>
    </row>
    <row r="64" spans="1:10" s="26" customFormat="1" outlineLevel="1" x14ac:dyDescent="0.25">
      <c r="A64" s="21"/>
      <c r="B64" s="30"/>
      <c r="C64" s="140" t="s">
        <v>16</v>
      </c>
      <c r="D64" s="156">
        <v>9500</v>
      </c>
      <c r="E64" s="142"/>
      <c r="F64" s="141">
        <f>(D64*E64)</f>
        <v>0</v>
      </c>
      <c r="J64" s="36"/>
    </row>
    <row r="65" spans="1:10" s="26" customFormat="1" outlineLevel="1" x14ac:dyDescent="0.25">
      <c r="A65" s="21"/>
      <c r="B65" s="30"/>
      <c r="C65" s="12"/>
      <c r="D65" s="155"/>
      <c r="E65" s="111"/>
      <c r="F65" s="111"/>
      <c r="J65" s="36"/>
    </row>
    <row r="66" spans="1:10" s="26" customFormat="1" ht="66" outlineLevel="1" x14ac:dyDescent="0.25">
      <c r="A66" s="100" t="s">
        <v>418</v>
      </c>
      <c r="B66" s="132" t="s">
        <v>453</v>
      </c>
      <c r="C66" s="12"/>
      <c r="D66" s="155"/>
      <c r="E66" s="111"/>
      <c r="F66" s="111"/>
      <c r="J66" s="36"/>
    </row>
    <row r="67" spans="1:10" s="26" customFormat="1" outlineLevel="1" x14ac:dyDescent="0.25">
      <c r="A67" s="21"/>
      <c r="B67" s="103" t="s">
        <v>349</v>
      </c>
      <c r="C67" s="140" t="s">
        <v>16</v>
      </c>
      <c r="D67" s="156">
        <v>6900</v>
      </c>
      <c r="E67" s="142"/>
      <c r="F67" s="141">
        <f t="shared" ref="F67:F68" si="0">(D67*E67)</f>
        <v>0</v>
      </c>
      <c r="J67" s="36"/>
    </row>
    <row r="68" spans="1:10" outlineLevel="1" x14ac:dyDescent="0.25">
      <c r="A68" s="100"/>
      <c r="B68" s="103" t="s">
        <v>350</v>
      </c>
      <c r="C68" s="140" t="s">
        <v>16</v>
      </c>
      <c r="D68" s="156">
        <v>9700</v>
      </c>
      <c r="E68" s="142"/>
      <c r="F68" s="141">
        <f t="shared" si="0"/>
        <v>0</v>
      </c>
    </row>
    <row r="69" spans="1:10" outlineLevel="1" x14ac:dyDescent="0.25">
      <c r="A69" s="100"/>
      <c r="B69" s="30"/>
      <c r="D69" s="155"/>
      <c r="E69" s="111"/>
      <c r="F69" s="111"/>
    </row>
    <row r="70" spans="1:10" ht="66" outlineLevel="1" x14ac:dyDescent="0.25">
      <c r="A70" s="100" t="s">
        <v>419</v>
      </c>
      <c r="B70" s="132" t="s">
        <v>427</v>
      </c>
      <c r="D70" s="155"/>
      <c r="E70" s="111"/>
      <c r="F70" s="111"/>
    </row>
    <row r="71" spans="1:10" outlineLevel="1" x14ac:dyDescent="0.25">
      <c r="A71" s="100"/>
      <c r="B71" s="103" t="s">
        <v>426</v>
      </c>
      <c r="D71" s="155"/>
      <c r="E71" s="111"/>
      <c r="F71" s="111"/>
    </row>
    <row r="72" spans="1:10" outlineLevel="1" x14ac:dyDescent="0.25">
      <c r="A72" s="100"/>
      <c r="B72" s="30"/>
      <c r="C72" s="140" t="s">
        <v>9</v>
      </c>
      <c r="D72" s="156">
        <v>2250</v>
      </c>
      <c r="E72" s="142"/>
      <c r="F72" s="141">
        <f>(D72*E72)</f>
        <v>0</v>
      </c>
    </row>
    <row r="73" spans="1:10" outlineLevel="1" x14ac:dyDescent="0.25">
      <c r="A73" s="100"/>
      <c r="B73" s="30"/>
      <c r="D73" s="155"/>
      <c r="E73" s="111"/>
      <c r="F73" s="111"/>
    </row>
    <row r="74" spans="1:10" ht="52.8" outlineLevel="1" x14ac:dyDescent="0.25">
      <c r="A74" s="100" t="s">
        <v>425</v>
      </c>
      <c r="B74" s="132" t="s">
        <v>460</v>
      </c>
      <c r="D74" s="155"/>
      <c r="E74" s="111"/>
      <c r="F74" s="111"/>
    </row>
    <row r="75" spans="1:10" outlineLevel="1" x14ac:dyDescent="0.25">
      <c r="A75" s="100"/>
      <c r="B75" s="103" t="s">
        <v>428</v>
      </c>
      <c r="D75" s="155"/>
      <c r="E75" s="111"/>
      <c r="F75" s="111"/>
    </row>
    <row r="76" spans="1:10" outlineLevel="1" x14ac:dyDescent="0.25">
      <c r="A76" s="100"/>
      <c r="B76" s="30"/>
      <c r="C76" s="140" t="s">
        <v>9</v>
      </c>
      <c r="D76" s="156">
        <v>1540</v>
      </c>
      <c r="E76" s="142"/>
      <c r="F76" s="141">
        <f>(D76*E76)</f>
        <v>0</v>
      </c>
    </row>
    <row r="77" spans="1:10" outlineLevel="1" x14ac:dyDescent="0.25">
      <c r="A77" s="100"/>
      <c r="B77" s="30"/>
      <c r="D77" s="155"/>
      <c r="E77" s="111"/>
      <c r="F77" s="111"/>
    </row>
    <row r="78" spans="1:10" ht="39.6" outlineLevel="1" x14ac:dyDescent="0.25">
      <c r="A78" s="100" t="s">
        <v>415</v>
      </c>
      <c r="B78" s="121" t="s">
        <v>351</v>
      </c>
      <c r="D78" s="155"/>
      <c r="E78" s="111"/>
      <c r="F78" s="111"/>
    </row>
    <row r="79" spans="1:10" outlineLevel="1" x14ac:dyDescent="0.25">
      <c r="A79" s="100"/>
      <c r="B79" s="103" t="s">
        <v>429</v>
      </c>
      <c r="D79" s="155"/>
      <c r="E79" s="111"/>
      <c r="F79" s="111"/>
    </row>
    <row r="80" spans="1:10" s="26" customFormat="1" outlineLevel="1" x14ac:dyDescent="0.25">
      <c r="A80" s="100"/>
      <c r="B80" s="17"/>
      <c r="C80" s="140" t="s">
        <v>9</v>
      </c>
      <c r="D80" s="156">
        <v>480</v>
      </c>
      <c r="E80" s="142"/>
      <c r="F80" s="141">
        <f>(D80*E80)</f>
        <v>0</v>
      </c>
      <c r="J80" s="36"/>
    </row>
    <row r="81" spans="1:10" s="26" customFormat="1" outlineLevel="1" x14ac:dyDescent="0.25">
      <c r="A81" s="100"/>
      <c r="B81" s="17"/>
      <c r="C81" s="12"/>
      <c r="D81" s="155"/>
      <c r="E81" s="111"/>
      <c r="F81" s="111"/>
      <c r="J81" s="36"/>
    </row>
    <row r="82" spans="1:10" s="26" customFormat="1" ht="42.6" customHeight="1" outlineLevel="1" x14ac:dyDescent="0.25">
      <c r="A82" s="100" t="s">
        <v>416</v>
      </c>
      <c r="B82" s="11" t="s">
        <v>500</v>
      </c>
      <c r="C82" s="12"/>
      <c r="D82" s="155"/>
      <c r="E82" s="111"/>
      <c r="F82" s="111"/>
      <c r="J82" s="36"/>
    </row>
    <row r="83" spans="1:10" s="26" customFormat="1" outlineLevel="1" x14ac:dyDescent="0.25">
      <c r="A83" s="100"/>
      <c r="B83" s="17"/>
      <c r="C83" s="140" t="s">
        <v>16</v>
      </c>
      <c r="D83" s="156">
        <v>7200</v>
      </c>
      <c r="E83" s="142"/>
      <c r="F83" s="141">
        <f>(D83*E83)</f>
        <v>0</v>
      </c>
      <c r="J83" s="36"/>
    </row>
    <row r="84" spans="1:10" s="26" customFormat="1" outlineLevel="1" x14ac:dyDescent="0.25">
      <c r="A84" s="100"/>
      <c r="B84" s="17"/>
      <c r="C84" s="12"/>
      <c r="D84" s="155"/>
      <c r="E84" s="111"/>
      <c r="F84" s="111"/>
      <c r="J84" s="36"/>
    </row>
    <row r="85" spans="1:10" s="26" customFormat="1" ht="52.8" outlineLevel="1" x14ac:dyDescent="0.25">
      <c r="A85" s="100" t="s">
        <v>11</v>
      </c>
      <c r="B85" s="11" t="s">
        <v>461</v>
      </c>
      <c r="C85" s="12"/>
      <c r="D85" s="155"/>
      <c r="E85" s="111"/>
      <c r="F85" s="111"/>
      <c r="J85" s="36"/>
    </row>
    <row r="86" spans="1:10" s="26" customFormat="1" outlineLevel="1" x14ac:dyDescent="0.25">
      <c r="A86" s="100"/>
      <c r="B86" s="17"/>
      <c r="C86" s="140" t="s">
        <v>16</v>
      </c>
      <c r="D86" s="156">
        <v>7200</v>
      </c>
      <c r="E86" s="142"/>
      <c r="F86" s="141">
        <f>(D86*E86)</f>
        <v>0</v>
      </c>
      <c r="J86" s="36"/>
    </row>
    <row r="87" spans="1:10" s="26" customFormat="1" outlineLevel="1" x14ac:dyDescent="0.25">
      <c r="A87" s="100"/>
      <c r="B87" s="17"/>
      <c r="C87" s="12"/>
      <c r="D87" s="155"/>
      <c r="E87" s="111"/>
      <c r="F87" s="111"/>
      <c r="J87" s="36"/>
    </row>
    <row r="88" spans="1:10" s="26" customFormat="1" ht="52.8" outlineLevel="1" x14ac:dyDescent="0.25">
      <c r="A88" s="100" t="s">
        <v>420</v>
      </c>
      <c r="B88" s="101" t="s">
        <v>432</v>
      </c>
      <c r="C88" s="12"/>
      <c r="D88" s="155"/>
      <c r="E88" s="111"/>
      <c r="F88" s="111"/>
      <c r="J88" s="36"/>
    </row>
    <row r="89" spans="1:10" s="26" customFormat="1" outlineLevel="1" x14ac:dyDescent="0.25">
      <c r="A89" s="100"/>
      <c r="B89" s="17"/>
      <c r="C89" s="140" t="s">
        <v>16</v>
      </c>
      <c r="D89" s="156">
        <v>1950</v>
      </c>
      <c r="E89" s="142"/>
      <c r="F89" s="141">
        <f>(D89*E89)</f>
        <v>0</v>
      </c>
      <c r="J89" s="36"/>
    </row>
    <row r="90" spans="1:10" s="26" customFormat="1" outlineLevel="1" x14ac:dyDescent="0.25">
      <c r="A90" s="100"/>
      <c r="B90" s="17"/>
      <c r="C90" s="12"/>
      <c r="D90" s="155"/>
      <c r="E90" s="111"/>
      <c r="F90" s="111"/>
      <c r="J90" s="36"/>
    </row>
    <row r="91" spans="1:10" s="26" customFormat="1" ht="133.19999999999999" customHeight="1" outlineLevel="1" x14ac:dyDescent="0.25">
      <c r="A91" s="100" t="s">
        <v>421</v>
      </c>
      <c r="B91" s="101" t="s">
        <v>431</v>
      </c>
      <c r="C91" s="12"/>
      <c r="D91" s="155"/>
      <c r="E91" s="111"/>
      <c r="F91" s="111"/>
      <c r="J91" s="36"/>
    </row>
    <row r="92" spans="1:10" s="26" customFormat="1" outlineLevel="1" x14ac:dyDescent="0.25">
      <c r="A92" s="100"/>
      <c r="B92" s="17"/>
      <c r="C92" s="140" t="s">
        <v>16</v>
      </c>
      <c r="D92" s="156">
        <v>1950</v>
      </c>
      <c r="E92" s="142"/>
      <c r="F92" s="141">
        <f>(D92*E92)</f>
        <v>0</v>
      </c>
      <c r="J92" s="36"/>
    </row>
    <row r="93" spans="1:10" s="26" customFormat="1" ht="13.8" outlineLevel="1" thickBot="1" x14ac:dyDescent="0.3">
      <c r="A93" s="100"/>
      <c r="B93" s="17"/>
      <c r="C93" s="12"/>
      <c r="D93" s="155"/>
      <c r="E93" s="111"/>
      <c r="F93" s="111"/>
      <c r="J93" s="36"/>
    </row>
    <row r="94" spans="1:10" s="26" customFormat="1" ht="13.8" thickBot="1" x14ac:dyDescent="0.3">
      <c r="A94" s="109" t="s">
        <v>352</v>
      </c>
      <c r="B94" s="110" t="s">
        <v>396</v>
      </c>
      <c r="C94" s="102"/>
      <c r="D94" s="157"/>
      <c r="E94" s="115"/>
      <c r="F94" s="105">
        <f>SUM(F64:F93)</f>
        <v>0</v>
      </c>
      <c r="J94" s="36"/>
    </row>
    <row r="95" spans="1:10" s="26" customFormat="1" ht="33" customHeight="1" x14ac:dyDescent="0.25">
      <c r="A95" s="22"/>
      <c r="B95" s="23"/>
      <c r="C95" s="24"/>
      <c r="D95" s="160"/>
      <c r="E95" s="41"/>
      <c r="F95" s="25"/>
      <c r="J95" s="36"/>
    </row>
    <row r="96" spans="1:10" s="26" customFormat="1" x14ac:dyDescent="0.25">
      <c r="A96" s="21" t="s">
        <v>353</v>
      </c>
      <c r="B96" s="113" t="s">
        <v>354</v>
      </c>
      <c r="C96" s="12"/>
      <c r="D96" s="155"/>
      <c r="E96" s="111"/>
      <c r="F96" s="111"/>
      <c r="J96" s="36"/>
    </row>
    <row r="97" spans="1:10" s="26" customFormat="1" outlineLevel="1" x14ac:dyDescent="0.25">
      <c r="A97" s="100"/>
      <c r="B97" s="17"/>
      <c r="C97" s="12"/>
      <c r="D97" s="155"/>
      <c r="E97" s="111"/>
      <c r="F97" s="111"/>
      <c r="J97" s="36"/>
    </row>
    <row r="98" spans="1:10" s="26" customFormat="1" ht="39.6" outlineLevel="1" x14ac:dyDescent="0.25">
      <c r="A98" s="100" t="s">
        <v>417</v>
      </c>
      <c r="B98" s="101" t="s">
        <v>433</v>
      </c>
      <c r="C98" s="12"/>
      <c r="D98" s="155"/>
      <c r="E98" s="111"/>
      <c r="F98" s="111"/>
      <c r="J98" s="36"/>
    </row>
    <row r="99" spans="1:10" s="26" customFormat="1" outlineLevel="1" x14ac:dyDescent="0.25">
      <c r="A99" s="100"/>
      <c r="B99" s="17"/>
      <c r="C99" s="140" t="s">
        <v>9</v>
      </c>
      <c r="D99" s="156">
        <v>165</v>
      </c>
      <c r="E99" s="142"/>
      <c r="F99" s="141">
        <f>(D99*E99)</f>
        <v>0</v>
      </c>
      <c r="J99" s="36"/>
    </row>
    <row r="100" spans="1:10" s="26" customFormat="1" outlineLevel="1" x14ac:dyDescent="0.25">
      <c r="A100" s="100"/>
      <c r="B100" s="101"/>
      <c r="C100" s="12"/>
      <c r="D100" s="155"/>
      <c r="E100" s="111"/>
      <c r="F100" s="111"/>
      <c r="J100" s="36"/>
    </row>
    <row r="101" spans="1:10" s="26" customFormat="1" ht="92.4" outlineLevel="1" x14ac:dyDescent="0.25">
      <c r="A101" s="100" t="s">
        <v>418</v>
      </c>
      <c r="B101" s="11" t="s">
        <v>462</v>
      </c>
      <c r="C101" s="12"/>
      <c r="D101" s="155"/>
      <c r="E101" s="111"/>
      <c r="F101" s="111"/>
      <c r="J101" s="36"/>
    </row>
    <row r="102" spans="1:10" s="26" customFormat="1" outlineLevel="1" x14ac:dyDescent="0.25">
      <c r="A102" s="100"/>
      <c r="B102" s="17"/>
      <c r="C102" s="140" t="s">
        <v>19</v>
      </c>
      <c r="D102" s="156">
        <v>1650</v>
      </c>
      <c r="E102" s="142"/>
      <c r="F102" s="141">
        <f>(D102*E102)</f>
        <v>0</v>
      </c>
      <c r="J102" s="36"/>
    </row>
    <row r="103" spans="1:10" s="26" customFormat="1" outlineLevel="1" x14ac:dyDescent="0.25">
      <c r="A103" s="100"/>
      <c r="B103" s="17"/>
      <c r="C103" s="12"/>
      <c r="D103" s="155"/>
      <c r="E103" s="111"/>
      <c r="F103" s="111"/>
      <c r="J103" s="36"/>
    </row>
    <row r="104" spans="1:10" s="26" customFormat="1" ht="26.4" outlineLevel="1" x14ac:dyDescent="0.25">
      <c r="A104" s="100" t="s">
        <v>419</v>
      </c>
      <c r="B104" s="11" t="s">
        <v>463</v>
      </c>
      <c r="C104" s="12"/>
      <c r="D104" s="155"/>
      <c r="E104" s="111"/>
      <c r="F104" s="111"/>
      <c r="J104" s="36"/>
    </row>
    <row r="105" spans="1:10" s="26" customFormat="1" outlineLevel="1" x14ac:dyDescent="0.25">
      <c r="A105" s="100"/>
      <c r="B105" s="17"/>
      <c r="C105" s="140" t="s">
        <v>12</v>
      </c>
      <c r="D105" s="156">
        <v>38</v>
      </c>
      <c r="E105" s="142"/>
      <c r="F105" s="141">
        <f>(D105*E105)</f>
        <v>0</v>
      </c>
      <c r="J105" s="36"/>
    </row>
    <row r="106" spans="1:10" s="26" customFormat="1" outlineLevel="1" x14ac:dyDescent="0.25">
      <c r="A106" s="100"/>
      <c r="B106" s="17"/>
      <c r="C106" s="12"/>
      <c r="D106" s="155"/>
      <c r="E106" s="111"/>
      <c r="F106" s="111"/>
      <c r="J106" s="36"/>
    </row>
    <row r="107" spans="1:10" s="26" customFormat="1" ht="52.8" outlineLevel="1" x14ac:dyDescent="0.25">
      <c r="A107" s="100" t="s">
        <v>425</v>
      </c>
      <c r="B107" s="11" t="s">
        <v>464</v>
      </c>
      <c r="C107" s="12"/>
      <c r="D107" s="155"/>
      <c r="E107" s="111"/>
      <c r="F107" s="111"/>
      <c r="J107" s="36"/>
    </row>
    <row r="108" spans="1:10" s="26" customFormat="1" outlineLevel="1" x14ac:dyDescent="0.25">
      <c r="A108" s="100"/>
      <c r="B108" s="17"/>
      <c r="C108" s="140" t="s">
        <v>19</v>
      </c>
      <c r="D108" s="156">
        <v>380</v>
      </c>
      <c r="E108" s="142"/>
      <c r="F108" s="141">
        <f>(D108*E108)</f>
        <v>0</v>
      </c>
      <c r="J108" s="36"/>
    </row>
    <row r="109" spans="1:10" s="26" customFormat="1" outlineLevel="1" x14ac:dyDescent="0.25">
      <c r="A109" s="100"/>
      <c r="B109" s="17"/>
      <c r="C109" s="12"/>
      <c r="D109" s="155"/>
      <c r="E109" s="111"/>
      <c r="F109" s="111"/>
      <c r="J109" s="36"/>
    </row>
    <row r="110" spans="1:10" s="26" customFormat="1" ht="66" outlineLevel="1" x14ac:dyDescent="0.25">
      <c r="A110" s="100" t="s">
        <v>415</v>
      </c>
      <c r="B110" s="11" t="s">
        <v>465</v>
      </c>
      <c r="C110" s="12"/>
      <c r="D110" s="155"/>
      <c r="E110" s="111"/>
      <c r="F110" s="111"/>
      <c r="J110" s="36"/>
    </row>
    <row r="111" spans="1:10" s="26" customFormat="1" outlineLevel="1" x14ac:dyDescent="0.25">
      <c r="A111" s="100"/>
      <c r="B111" s="17"/>
      <c r="C111" s="140" t="s">
        <v>12</v>
      </c>
      <c r="D111" s="156">
        <v>4</v>
      </c>
      <c r="E111" s="142"/>
      <c r="F111" s="141">
        <f>(D111*E111)</f>
        <v>0</v>
      </c>
      <c r="J111" s="36"/>
    </row>
    <row r="112" spans="1:10" s="26" customFormat="1" ht="13.8" outlineLevel="1" thickBot="1" x14ac:dyDescent="0.3">
      <c r="A112" s="100"/>
      <c r="B112" s="17"/>
      <c r="C112" s="12"/>
      <c r="D112" s="155"/>
      <c r="E112" s="111"/>
      <c r="F112" s="111"/>
      <c r="J112" s="36"/>
    </row>
    <row r="113" spans="1:10" s="26" customFormat="1" ht="13.8" thickBot="1" x14ac:dyDescent="0.3">
      <c r="A113" s="109" t="s">
        <v>353</v>
      </c>
      <c r="B113" s="110" t="s">
        <v>355</v>
      </c>
      <c r="C113" s="102"/>
      <c r="D113" s="157"/>
      <c r="E113" s="115"/>
      <c r="F113" s="105">
        <f>SUM(F99:F112)</f>
        <v>0</v>
      </c>
      <c r="J113" s="36"/>
    </row>
    <row r="114" spans="1:10" s="26" customFormat="1" x14ac:dyDescent="0.25">
      <c r="A114" s="22"/>
      <c r="B114" s="23"/>
      <c r="C114" s="24"/>
      <c r="D114" s="160"/>
      <c r="E114" s="41"/>
      <c r="F114" s="25"/>
      <c r="J114" s="36"/>
    </row>
    <row r="115" spans="1:10" s="26" customFormat="1" x14ac:dyDescent="0.25">
      <c r="A115" s="21" t="s">
        <v>356</v>
      </c>
      <c r="B115" s="113" t="s">
        <v>357</v>
      </c>
      <c r="C115" s="12"/>
      <c r="D115" s="155"/>
      <c r="E115" s="111"/>
      <c r="F115" s="111"/>
      <c r="J115" s="36"/>
    </row>
    <row r="116" spans="1:10" s="26" customFormat="1" outlineLevel="1" x14ac:dyDescent="0.25">
      <c r="A116" s="100"/>
      <c r="B116" s="17"/>
      <c r="C116" s="12"/>
      <c r="D116" s="155"/>
      <c r="E116" s="111"/>
      <c r="F116" s="111"/>
      <c r="J116" s="36"/>
    </row>
    <row r="117" spans="1:10" s="26" customFormat="1" ht="105.6" outlineLevel="1" x14ac:dyDescent="0.25">
      <c r="A117" s="100"/>
      <c r="B117" s="11" t="s">
        <v>466</v>
      </c>
      <c r="C117" s="12"/>
      <c r="D117" s="155"/>
      <c r="E117" s="111"/>
      <c r="F117" s="111"/>
      <c r="J117" s="36"/>
    </row>
    <row r="118" spans="1:10" s="26" customFormat="1" outlineLevel="1" x14ac:dyDescent="0.25">
      <c r="A118" s="100"/>
      <c r="B118" s="17"/>
      <c r="C118" s="12"/>
      <c r="D118" s="155"/>
      <c r="E118" s="111"/>
      <c r="F118" s="111"/>
      <c r="J118" s="36"/>
    </row>
    <row r="119" spans="1:10" s="26" customFormat="1" ht="39.6" outlineLevel="1" x14ac:dyDescent="0.25">
      <c r="A119" s="100" t="s">
        <v>417</v>
      </c>
      <c r="B119" s="101" t="s">
        <v>409</v>
      </c>
      <c r="C119" s="12"/>
      <c r="D119" s="155"/>
      <c r="E119" s="111"/>
      <c r="F119" s="111"/>
      <c r="J119" s="36"/>
    </row>
    <row r="120" spans="1:10" s="26" customFormat="1" outlineLevel="1" x14ac:dyDescent="0.25">
      <c r="A120" s="100"/>
      <c r="B120" s="101" t="s">
        <v>410</v>
      </c>
      <c r="C120" s="12"/>
      <c r="D120" s="155"/>
      <c r="E120" s="111"/>
      <c r="F120" s="111"/>
      <c r="J120" s="36"/>
    </row>
    <row r="121" spans="1:10" s="26" customFormat="1" ht="39.6" outlineLevel="1" x14ac:dyDescent="0.25">
      <c r="A121" s="100"/>
      <c r="B121" s="101" t="s">
        <v>402</v>
      </c>
      <c r="C121" s="12"/>
      <c r="D121" s="155"/>
      <c r="E121" s="111"/>
      <c r="F121" s="111"/>
      <c r="J121" s="36"/>
    </row>
    <row r="122" spans="1:10" s="26" customFormat="1" outlineLevel="1" x14ac:dyDescent="0.25">
      <c r="A122" s="100"/>
      <c r="B122" s="17"/>
      <c r="C122" s="12"/>
      <c r="D122" s="155"/>
      <c r="E122" s="111"/>
      <c r="F122" s="111"/>
      <c r="J122" s="36"/>
    </row>
    <row r="123" spans="1:10" s="26" customFormat="1" ht="39.6" outlineLevel="1" x14ac:dyDescent="0.25">
      <c r="A123" s="100"/>
      <c r="B123" s="101" t="s">
        <v>403</v>
      </c>
      <c r="C123" s="12"/>
      <c r="D123" s="155"/>
      <c r="E123" s="111"/>
      <c r="F123" s="111"/>
      <c r="J123" s="36"/>
    </row>
    <row r="124" spans="1:10" s="26" customFormat="1" outlineLevel="1" x14ac:dyDescent="0.25">
      <c r="A124" s="100"/>
      <c r="B124" s="17"/>
      <c r="C124" s="12"/>
      <c r="D124" s="155"/>
      <c r="E124" s="111"/>
      <c r="F124" s="111"/>
      <c r="J124" s="36"/>
    </row>
    <row r="125" spans="1:10" s="26" customFormat="1" ht="39.6" outlineLevel="1" x14ac:dyDescent="0.25">
      <c r="A125" s="100"/>
      <c r="B125" s="101" t="s">
        <v>404</v>
      </c>
      <c r="C125" s="12"/>
      <c r="D125" s="155"/>
      <c r="E125" s="111"/>
      <c r="F125" s="111"/>
      <c r="J125" s="36"/>
    </row>
    <row r="126" spans="1:10" s="26" customFormat="1" outlineLevel="1" x14ac:dyDescent="0.25">
      <c r="A126" s="100"/>
      <c r="B126" s="17"/>
      <c r="C126" s="12"/>
      <c r="D126" s="155"/>
      <c r="E126" s="111"/>
      <c r="F126" s="111"/>
      <c r="J126" s="36"/>
    </row>
    <row r="127" spans="1:10" s="26" customFormat="1" ht="39.6" outlineLevel="1" x14ac:dyDescent="0.25">
      <c r="A127" s="100"/>
      <c r="B127" s="101" t="s">
        <v>405</v>
      </c>
      <c r="C127" s="12"/>
      <c r="D127" s="155"/>
      <c r="E127" s="111"/>
      <c r="F127" s="111"/>
      <c r="J127" s="36"/>
    </row>
    <row r="128" spans="1:10" s="26" customFormat="1" outlineLevel="1" x14ac:dyDescent="0.25">
      <c r="A128" s="100"/>
      <c r="B128" s="17"/>
      <c r="C128" s="12"/>
      <c r="D128" s="155"/>
      <c r="E128" s="111"/>
      <c r="F128" s="111"/>
      <c r="J128" s="36"/>
    </row>
    <row r="129" spans="1:10" s="26" customFormat="1" ht="26.4" outlineLevel="1" x14ac:dyDescent="0.25">
      <c r="A129" s="100"/>
      <c r="B129" s="101" t="s">
        <v>406</v>
      </c>
      <c r="C129" s="12"/>
      <c r="D129" s="155"/>
      <c r="E129" s="111"/>
      <c r="F129" s="111"/>
      <c r="J129" s="36"/>
    </row>
    <row r="130" spans="1:10" s="26" customFormat="1" ht="39.6" outlineLevel="1" x14ac:dyDescent="0.25">
      <c r="A130" s="100"/>
      <c r="B130" s="101" t="s">
        <v>358</v>
      </c>
      <c r="C130" s="12"/>
      <c r="D130" s="155"/>
      <c r="E130" s="111"/>
      <c r="F130" s="111"/>
      <c r="J130" s="36"/>
    </row>
    <row r="131" spans="1:10" s="26" customFormat="1" ht="39.6" outlineLevel="1" x14ac:dyDescent="0.25">
      <c r="A131" s="100"/>
      <c r="B131" s="101" t="s">
        <v>407</v>
      </c>
      <c r="C131" s="12"/>
      <c r="D131" s="155"/>
      <c r="E131" s="111"/>
      <c r="F131" s="111"/>
      <c r="J131" s="36"/>
    </row>
    <row r="132" spans="1:10" s="26" customFormat="1" outlineLevel="1" x14ac:dyDescent="0.25">
      <c r="A132" s="100"/>
      <c r="B132" s="101" t="s">
        <v>408</v>
      </c>
      <c r="C132" s="12"/>
      <c r="D132" s="155"/>
      <c r="E132" s="111"/>
      <c r="F132" s="111"/>
      <c r="J132" s="36"/>
    </row>
    <row r="133" spans="1:10" s="26" customFormat="1" ht="66" outlineLevel="1" x14ac:dyDescent="0.25">
      <c r="A133" s="100"/>
      <c r="B133" s="133" t="s">
        <v>467</v>
      </c>
      <c r="C133" s="12"/>
      <c r="D133" s="155"/>
      <c r="E133" s="111"/>
      <c r="F133" s="111"/>
      <c r="J133" s="36"/>
    </row>
    <row r="134" spans="1:10" s="26" customFormat="1" outlineLevel="1" x14ac:dyDescent="0.25">
      <c r="A134" s="100"/>
      <c r="B134" s="133"/>
      <c r="C134" s="12"/>
      <c r="D134" s="155"/>
      <c r="E134" s="111"/>
      <c r="F134" s="111"/>
      <c r="J134" s="36"/>
    </row>
    <row r="135" spans="1:10" s="26" customFormat="1" ht="26.4" outlineLevel="1" x14ac:dyDescent="0.25">
      <c r="A135" s="100"/>
      <c r="B135" s="122" t="s">
        <v>359</v>
      </c>
      <c r="C135" s="12"/>
      <c r="D135" s="155"/>
      <c r="E135" s="111"/>
      <c r="F135" s="111"/>
      <c r="J135" s="36"/>
    </row>
    <row r="136" spans="1:10" s="26" customFormat="1" ht="26.4" outlineLevel="1" x14ac:dyDescent="0.25">
      <c r="A136" s="100"/>
      <c r="B136" s="133" t="s">
        <v>484</v>
      </c>
      <c r="C136" s="140" t="s">
        <v>24</v>
      </c>
      <c r="D136" s="156">
        <v>1</v>
      </c>
      <c r="E136" s="142"/>
      <c r="F136" s="141">
        <f>(D136*E136)</f>
        <v>0</v>
      </c>
      <c r="J136" s="36"/>
    </row>
    <row r="137" spans="1:10" s="26" customFormat="1" outlineLevel="1" x14ac:dyDescent="0.25">
      <c r="A137" s="100"/>
      <c r="B137" s="123" t="s">
        <v>507</v>
      </c>
      <c r="C137" s="12"/>
      <c r="D137" s="155"/>
      <c r="E137" s="111"/>
      <c r="F137" s="111"/>
      <c r="J137" s="36"/>
    </row>
    <row r="138" spans="1:10" s="26" customFormat="1" ht="40.200000000000003" outlineLevel="1" thickBot="1" x14ac:dyDescent="0.3">
      <c r="A138" s="100"/>
      <c r="B138" s="146" t="s">
        <v>508</v>
      </c>
      <c r="C138" s="12"/>
      <c r="D138" s="155"/>
      <c r="E138" s="111"/>
      <c r="F138" s="111"/>
      <c r="J138" s="36"/>
    </row>
    <row r="139" spans="1:10" s="26" customFormat="1" ht="13.8" thickBot="1" x14ac:dyDescent="0.3">
      <c r="A139" s="109" t="s">
        <v>356</v>
      </c>
      <c r="B139" s="110" t="s">
        <v>360</v>
      </c>
      <c r="C139" s="102"/>
      <c r="D139" s="157"/>
      <c r="E139" s="115"/>
      <c r="F139" s="105">
        <f>SUM(F136:F138)</f>
        <v>0</v>
      </c>
      <c r="J139" s="36"/>
    </row>
    <row r="140" spans="1:10" s="26" customFormat="1" x14ac:dyDescent="0.25">
      <c r="A140" s="100"/>
      <c r="B140" s="17"/>
      <c r="C140" s="12"/>
      <c r="D140" s="155"/>
      <c r="E140" s="111"/>
      <c r="F140" s="111"/>
      <c r="J140" s="36"/>
    </row>
    <row r="141" spans="1:10" s="26" customFormat="1" x14ac:dyDescent="0.25">
      <c r="A141" s="21" t="s">
        <v>361</v>
      </c>
      <c r="B141" s="113" t="s">
        <v>362</v>
      </c>
      <c r="C141" s="12"/>
      <c r="D141" s="155"/>
      <c r="E141" s="111"/>
      <c r="F141" s="111"/>
      <c r="J141" s="36"/>
    </row>
    <row r="142" spans="1:10" s="26" customFormat="1" outlineLevel="1" x14ac:dyDescent="0.25">
      <c r="A142" s="100"/>
      <c r="B142" s="17"/>
      <c r="C142" s="12"/>
      <c r="D142" s="155"/>
      <c r="E142" s="111"/>
      <c r="F142" s="111"/>
      <c r="J142" s="36"/>
    </row>
    <row r="143" spans="1:10" s="26" customFormat="1" ht="26.4" outlineLevel="1" x14ac:dyDescent="0.25">
      <c r="A143" s="100" t="s">
        <v>417</v>
      </c>
      <c r="B143" s="101" t="s">
        <v>363</v>
      </c>
      <c r="C143" s="12"/>
      <c r="D143" s="155"/>
      <c r="E143" s="111"/>
      <c r="F143" s="111"/>
      <c r="J143" s="36"/>
    </row>
    <row r="144" spans="1:10" s="26" customFormat="1" outlineLevel="1" x14ac:dyDescent="0.25">
      <c r="A144" s="100"/>
      <c r="B144" s="17"/>
      <c r="C144" s="140" t="s">
        <v>9</v>
      </c>
      <c r="D144" s="156">
        <v>130</v>
      </c>
      <c r="E144" s="142"/>
      <c r="F144" s="141">
        <f>(D144*E144)</f>
        <v>0</v>
      </c>
      <c r="J144" s="36"/>
    </row>
    <row r="145" spans="1:10" s="26" customFormat="1" outlineLevel="1" x14ac:dyDescent="0.25">
      <c r="A145" s="100"/>
      <c r="B145" s="17"/>
      <c r="C145" s="12"/>
      <c r="D145" s="155"/>
      <c r="E145" s="111"/>
      <c r="F145" s="111"/>
      <c r="J145" s="36"/>
    </row>
    <row r="146" spans="1:10" s="26" customFormat="1" ht="26.4" outlineLevel="1" x14ac:dyDescent="0.25">
      <c r="A146" s="100" t="s">
        <v>418</v>
      </c>
      <c r="B146" s="101" t="s">
        <v>434</v>
      </c>
      <c r="C146" s="12"/>
      <c r="D146" s="155"/>
      <c r="E146" s="111"/>
      <c r="F146" s="111"/>
      <c r="J146" s="36"/>
    </row>
    <row r="147" spans="1:10" s="26" customFormat="1" outlineLevel="1" x14ac:dyDescent="0.25">
      <c r="A147" s="100"/>
      <c r="B147" s="101" t="s">
        <v>17</v>
      </c>
      <c r="C147" s="140" t="s">
        <v>9</v>
      </c>
      <c r="D147" s="156">
        <v>150</v>
      </c>
      <c r="E147" s="142"/>
      <c r="F147" s="141">
        <f>(D147*E147)</f>
        <v>0</v>
      </c>
      <c r="J147" s="36"/>
    </row>
    <row r="148" spans="1:10" s="26" customFormat="1" outlineLevel="1" x14ac:dyDescent="0.25">
      <c r="A148" s="100"/>
      <c r="B148" s="101" t="s">
        <v>18</v>
      </c>
      <c r="C148" s="140" t="s">
        <v>16</v>
      </c>
      <c r="D148" s="156">
        <v>240</v>
      </c>
      <c r="E148" s="142"/>
      <c r="F148" s="141">
        <f>(D148*E148)</f>
        <v>0</v>
      </c>
      <c r="J148" s="36"/>
    </row>
    <row r="149" spans="1:10" s="26" customFormat="1" outlineLevel="1" x14ac:dyDescent="0.25">
      <c r="A149" s="100"/>
      <c r="B149" s="101" t="s">
        <v>364</v>
      </c>
      <c r="C149" s="140" t="s">
        <v>21</v>
      </c>
      <c r="D149" s="156">
        <v>5000</v>
      </c>
      <c r="E149" s="142"/>
      <c r="F149" s="141">
        <f>(D149*E149)</f>
        <v>0</v>
      </c>
      <c r="J149" s="36"/>
    </row>
    <row r="150" spans="1:10" s="26" customFormat="1" outlineLevel="1" x14ac:dyDescent="0.25">
      <c r="A150" s="100"/>
      <c r="B150" s="17"/>
      <c r="C150" s="12"/>
      <c r="D150" s="155"/>
      <c r="E150" s="111"/>
      <c r="F150" s="111"/>
      <c r="J150" s="36"/>
    </row>
    <row r="151" spans="1:10" s="26" customFormat="1" ht="137.4" customHeight="1" outlineLevel="1" x14ac:dyDescent="0.25">
      <c r="A151" s="100" t="s">
        <v>419</v>
      </c>
      <c r="B151" s="11" t="s">
        <v>489</v>
      </c>
      <c r="C151" s="12"/>
      <c r="D151" s="155"/>
      <c r="E151" s="111"/>
      <c r="F151" s="111"/>
      <c r="J151" s="36"/>
    </row>
    <row r="152" spans="1:10" s="26" customFormat="1" ht="26.4" outlineLevel="1" x14ac:dyDescent="0.25">
      <c r="A152" s="100"/>
      <c r="B152" s="11" t="s">
        <v>435</v>
      </c>
      <c r="C152" s="12"/>
      <c r="D152" s="155"/>
      <c r="E152" s="111"/>
      <c r="F152" s="111"/>
      <c r="J152" s="36"/>
    </row>
    <row r="153" spans="1:10" s="26" customFormat="1" ht="18.600000000000001" customHeight="1" outlineLevel="1" x14ac:dyDescent="0.25">
      <c r="A153" s="100"/>
      <c r="B153" s="11" t="s">
        <v>490</v>
      </c>
      <c r="C153" s="12"/>
      <c r="D153" s="155"/>
      <c r="E153" s="111"/>
      <c r="F153" s="111"/>
      <c r="J153" s="36"/>
    </row>
    <row r="154" spans="1:10" s="26" customFormat="1" outlineLevel="1" x14ac:dyDescent="0.25">
      <c r="A154" s="100"/>
      <c r="B154" s="17"/>
      <c r="C154" s="140" t="s">
        <v>19</v>
      </c>
      <c r="D154" s="156">
        <v>586</v>
      </c>
      <c r="E154" s="142"/>
      <c r="F154" s="141">
        <f>(D154*E154)</f>
        <v>0</v>
      </c>
      <c r="J154" s="36"/>
    </row>
    <row r="155" spans="1:10" s="26" customFormat="1" outlineLevel="1" x14ac:dyDescent="0.25">
      <c r="A155" s="100"/>
      <c r="B155" s="17"/>
      <c r="C155" s="12"/>
      <c r="D155" s="155"/>
      <c r="E155" s="111"/>
      <c r="F155" s="111"/>
      <c r="J155" s="36"/>
    </row>
    <row r="156" spans="1:10" s="26" customFormat="1" ht="39.6" outlineLevel="1" x14ac:dyDescent="0.25">
      <c r="A156" s="100" t="s">
        <v>425</v>
      </c>
      <c r="B156" s="11" t="s">
        <v>485</v>
      </c>
      <c r="C156" s="12"/>
      <c r="D156" s="155"/>
      <c r="E156" s="111"/>
      <c r="F156" s="111"/>
      <c r="J156" s="36"/>
    </row>
    <row r="157" spans="1:10" s="26" customFormat="1" outlineLevel="1" x14ac:dyDescent="0.25">
      <c r="A157" s="100"/>
      <c r="B157" s="17"/>
      <c r="C157" s="140" t="s">
        <v>12</v>
      </c>
      <c r="D157" s="156">
        <v>3</v>
      </c>
      <c r="E157" s="142"/>
      <c r="F157" s="141">
        <f>(D157*E157)</f>
        <v>0</v>
      </c>
      <c r="J157" s="36"/>
    </row>
    <row r="158" spans="1:10" s="26" customFormat="1" outlineLevel="1" x14ac:dyDescent="0.25">
      <c r="A158" s="100"/>
      <c r="B158" s="17"/>
      <c r="C158" s="12"/>
      <c r="D158" s="155"/>
      <c r="E158" s="111"/>
      <c r="F158" s="111"/>
      <c r="J158" s="36"/>
    </row>
    <row r="159" spans="1:10" s="26" customFormat="1" ht="39.6" outlineLevel="1" x14ac:dyDescent="0.25">
      <c r="A159" s="100" t="s">
        <v>415</v>
      </c>
      <c r="B159" s="11" t="s">
        <v>486</v>
      </c>
      <c r="C159" s="12"/>
      <c r="D159" s="155"/>
      <c r="E159" s="111"/>
      <c r="F159" s="111"/>
      <c r="J159" s="36"/>
    </row>
    <row r="160" spans="1:10" s="26" customFormat="1" outlineLevel="1" x14ac:dyDescent="0.25">
      <c r="A160" s="100"/>
      <c r="B160" s="17"/>
      <c r="C160" s="140" t="s">
        <v>12</v>
      </c>
      <c r="D160" s="156">
        <v>6</v>
      </c>
      <c r="E160" s="142"/>
      <c r="F160" s="141">
        <f>(D160*E160)</f>
        <v>0</v>
      </c>
      <c r="J160" s="36"/>
    </row>
    <row r="161" spans="1:10" s="26" customFormat="1" outlineLevel="1" x14ac:dyDescent="0.25">
      <c r="A161" s="100"/>
      <c r="B161" s="17"/>
      <c r="C161" s="12"/>
      <c r="D161" s="155"/>
      <c r="E161" s="111"/>
      <c r="F161" s="111"/>
      <c r="J161" s="36"/>
    </row>
    <row r="162" spans="1:10" s="26" customFormat="1" ht="39.6" outlineLevel="1" x14ac:dyDescent="0.25">
      <c r="A162" s="100">
        <v>6</v>
      </c>
      <c r="B162" s="11" t="s">
        <v>487</v>
      </c>
      <c r="C162" s="12"/>
      <c r="D162" s="155"/>
      <c r="E162" s="111"/>
      <c r="F162" s="111"/>
      <c r="J162" s="36"/>
    </row>
    <row r="163" spans="1:10" s="26" customFormat="1" outlineLevel="1" x14ac:dyDescent="0.25">
      <c r="A163" s="100"/>
      <c r="B163" s="17"/>
      <c r="C163" s="140" t="s">
        <v>12</v>
      </c>
      <c r="D163" s="156">
        <v>2</v>
      </c>
      <c r="E163" s="142"/>
      <c r="F163" s="141">
        <f>(D163*E163)</f>
        <v>0</v>
      </c>
      <c r="J163" s="36"/>
    </row>
    <row r="164" spans="1:10" s="26" customFormat="1" outlineLevel="1" x14ac:dyDescent="0.25">
      <c r="A164" s="100"/>
      <c r="B164" s="17"/>
      <c r="C164" s="12"/>
      <c r="D164" s="155"/>
      <c r="E164" s="111"/>
      <c r="F164" s="111"/>
      <c r="J164" s="36"/>
    </row>
    <row r="165" spans="1:10" s="26" customFormat="1" outlineLevel="1" x14ac:dyDescent="0.25">
      <c r="A165" s="100"/>
      <c r="B165" s="17"/>
      <c r="C165" s="12"/>
      <c r="D165" s="155"/>
      <c r="E165" s="111"/>
      <c r="F165" s="111"/>
      <c r="J165" s="36"/>
    </row>
    <row r="166" spans="1:10" s="26" customFormat="1" ht="92.4" outlineLevel="1" x14ac:dyDescent="0.25">
      <c r="A166" s="100">
        <v>7</v>
      </c>
      <c r="B166" s="11" t="s">
        <v>488</v>
      </c>
      <c r="C166" s="12"/>
      <c r="D166" s="155"/>
      <c r="E166" s="111"/>
      <c r="F166" s="111"/>
      <c r="J166" s="36"/>
    </row>
    <row r="167" spans="1:10" s="26" customFormat="1" outlineLevel="1" x14ac:dyDescent="0.25">
      <c r="A167" s="100"/>
      <c r="B167" s="17"/>
      <c r="C167" s="140" t="s">
        <v>12</v>
      </c>
      <c r="D167" s="156">
        <v>1</v>
      </c>
      <c r="E167" s="142"/>
      <c r="F167" s="141">
        <f>(D167*E167)</f>
        <v>0</v>
      </c>
      <c r="J167" s="36"/>
    </row>
    <row r="168" spans="1:10" s="26" customFormat="1" ht="13.8" outlineLevel="1" thickBot="1" x14ac:dyDescent="0.3">
      <c r="A168" s="100"/>
      <c r="B168" s="17"/>
      <c r="C168" s="12"/>
      <c r="D168" s="155"/>
      <c r="E168" s="111"/>
      <c r="F168" s="111"/>
      <c r="J168" s="36"/>
    </row>
    <row r="169" spans="1:10" s="26" customFormat="1" ht="13.8" thickBot="1" x14ac:dyDescent="0.3">
      <c r="A169" s="109" t="s">
        <v>361</v>
      </c>
      <c r="B169" s="110" t="s">
        <v>365</v>
      </c>
      <c r="C169" s="102"/>
      <c r="D169" s="157"/>
      <c r="E169" s="115"/>
      <c r="F169" s="105">
        <f>SUM(F144:F168)</f>
        <v>0</v>
      </c>
      <c r="J169" s="36"/>
    </row>
    <row r="170" spans="1:10" s="26" customFormat="1" x14ac:dyDescent="0.25">
      <c r="A170" s="100"/>
      <c r="B170" s="17"/>
      <c r="C170" s="12"/>
      <c r="D170" s="155"/>
      <c r="E170" s="111"/>
      <c r="F170" s="111"/>
      <c r="J170" s="36"/>
    </row>
    <row r="171" spans="1:10" s="26" customFormat="1" ht="39.6" x14ac:dyDescent="0.25">
      <c r="A171" s="21" t="s">
        <v>310</v>
      </c>
      <c r="B171" s="113" t="s">
        <v>479</v>
      </c>
      <c r="C171" s="12"/>
      <c r="D171" s="155"/>
      <c r="E171" s="111"/>
      <c r="F171" s="111"/>
      <c r="J171" s="36"/>
    </row>
    <row r="172" spans="1:10" s="26" customFormat="1" outlineLevel="1" x14ac:dyDescent="0.25">
      <c r="A172" s="21"/>
      <c r="B172" s="17"/>
      <c r="C172" s="12"/>
      <c r="D172" s="155"/>
      <c r="E172" s="111"/>
      <c r="F172" s="111"/>
      <c r="J172" s="36"/>
    </row>
    <row r="173" spans="1:10" s="26" customFormat="1" ht="26.4" outlineLevel="1" x14ac:dyDescent="0.25">
      <c r="A173" s="21"/>
      <c r="B173" s="101" t="s">
        <v>367</v>
      </c>
      <c r="C173" s="12"/>
      <c r="D173" s="155"/>
      <c r="E173" s="111"/>
      <c r="F173" s="111"/>
      <c r="J173" s="36"/>
    </row>
    <row r="174" spans="1:10" s="26" customFormat="1" outlineLevel="1" x14ac:dyDescent="0.25">
      <c r="A174" s="100"/>
      <c r="B174" s="17"/>
      <c r="C174" s="12"/>
      <c r="D174" s="155"/>
      <c r="E174" s="111"/>
      <c r="F174" s="111"/>
      <c r="J174" s="36"/>
    </row>
    <row r="175" spans="1:10" s="26" customFormat="1" ht="39.6" outlineLevel="1" x14ac:dyDescent="0.25">
      <c r="A175" s="100" t="s">
        <v>417</v>
      </c>
      <c r="B175" s="101" t="s">
        <v>439</v>
      </c>
      <c r="C175" s="12"/>
      <c r="D175" s="155"/>
      <c r="E175" s="111"/>
      <c r="F175" s="111"/>
      <c r="J175" s="36"/>
    </row>
    <row r="176" spans="1:10" s="26" customFormat="1" outlineLevel="1" x14ac:dyDescent="0.25">
      <c r="A176" s="100"/>
      <c r="B176" s="101" t="s">
        <v>366</v>
      </c>
      <c r="C176" s="140" t="s">
        <v>9</v>
      </c>
      <c r="D176" s="156">
        <v>32</v>
      </c>
      <c r="E176" s="142"/>
      <c r="F176" s="141">
        <f>(D176*E176)</f>
        <v>0</v>
      </c>
      <c r="J176" s="36"/>
    </row>
    <row r="177" spans="1:10" s="26" customFormat="1" outlineLevel="1" x14ac:dyDescent="0.25">
      <c r="A177" s="100"/>
      <c r="B177" s="101" t="s">
        <v>20</v>
      </c>
      <c r="C177" s="140" t="s">
        <v>16</v>
      </c>
      <c r="D177" s="156">
        <v>64</v>
      </c>
      <c r="E177" s="142"/>
      <c r="F177" s="141">
        <f>(D177*E177)</f>
        <v>0</v>
      </c>
      <c r="J177" s="36"/>
    </row>
    <row r="178" spans="1:10" s="26" customFormat="1" outlineLevel="1" x14ac:dyDescent="0.25">
      <c r="A178" s="100"/>
      <c r="B178" s="101" t="s">
        <v>364</v>
      </c>
      <c r="C178" s="140" t="s">
        <v>21</v>
      </c>
      <c r="D178" s="156">
        <v>3200</v>
      </c>
      <c r="E178" s="142"/>
      <c r="F178" s="141">
        <f>(D178*E178)</f>
        <v>0</v>
      </c>
      <c r="J178" s="36"/>
    </row>
    <row r="179" spans="1:10" s="26" customFormat="1" outlineLevel="1" x14ac:dyDescent="0.25">
      <c r="A179" s="100"/>
      <c r="B179" s="101"/>
      <c r="C179" s="12"/>
      <c r="D179" s="155"/>
      <c r="E179" s="112"/>
      <c r="F179" s="111"/>
      <c r="J179" s="36"/>
    </row>
    <row r="180" spans="1:10" s="26" customFormat="1" ht="118.8" outlineLevel="1" x14ac:dyDescent="0.25">
      <c r="A180" s="100" t="s">
        <v>418</v>
      </c>
      <c r="B180" s="131" t="s">
        <v>444</v>
      </c>
      <c r="C180" s="12"/>
      <c r="D180" s="155"/>
      <c r="E180" s="111"/>
      <c r="F180" s="111"/>
      <c r="J180" s="36"/>
    </row>
    <row r="181" spans="1:10" s="26" customFormat="1" outlineLevel="1" x14ac:dyDescent="0.25">
      <c r="A181" s="100"/>
      <c r="B181" s="123"/>
      <c r="C181" s="12"/>
      <c r="D181" s="155"/>
      <c r="E181" s="111"/>
      <c r="F181" s="111"/>
      <c r="J181" s="36"/>
    </row>
    <row r="182" spans="1:10" s="26" customFormat="1" outlineLevel="1" x14ac:dyDescent="0.25">
      <c r="A182" s="100"/>
      <c r="B182" s="122" t="s">
        <v>441</v>
      </c>
      <c r="C182" s="140" t="s">
        <v>12</v>
      </c>
      <c r="D182" s="156">
        <v>18</v>
      </c>
      <c r="E182" s="142"/>
      <c r="F182" s="141">
        <f>(D182*E182)</f>
        <v>0</v>
      </c>
      <c r="J182" s="36"/>
    </row>
    <row r="183" spans="1:10" s="26" customFormat="1" ht="66" outlineLevel="1" x14ac:dyDescent="0.25">
      <c r="A183" s="100"/>
      <c r="B183" s="122" t="s">
        <v>442</v>
      </c>
      <c r="C183" s="12"/>
      <c r="D183" s="155"/>
      <c r="E183" s="111"/>
      <c r="F183" s="111"/>
      <c r="J183" s="36"/>
    </row>
    <row r="184" spans="1:10" s="26" customFormat="1" outlineLevel="1" x14ac:dyDescent="0.25">
      <c r="A184" s="100"/>
      <c r="B184" s="123"/>
      <c r="C184" s="140" t="s">
        <v>24</v>
      </c>
      <c r="D184" s="156">
        <v>2</v>
      </c>
      <c r="E184" s="142"/>
      <c r="F184" s="141">
        <f>(D184*E184)</f>
        <v>0</v>
      </c>
      <c r="J184" s="36"/>
    </row>
    <row r="185" spans="1:10" s="26" customFormat="1" outlineLevel="1" x14ac:dyDescent="0.25">
      <c r="A185" s="100"/>
      <c r="B185" s="123"/>
      <c r="C185" s="12"/>
      <c r="D185" s="155"/>
      <c r="E185" s="111"/>
      <c r="F185" s="111"/>
      <c r="J185" s="36"/>
    </row>
    <row r="186" spans="1:10" s="26" customFormat="1" ht="39.6" outlineLevel="1" x14ac:dyDescent="0.25">
      <c r="A186" s="100"/>
      <c r="B186" s="122" t="s">
        <v>443</v>
      </c>
      <c r="C186" s="12"/>
      <c r="D186" s="155"/>
      <c r="E186" s="111"/>
      <c r="F186" s="111"/>
      <c r="J186" s="36"/>
    </row>
    <row r="187" spans="1:10" s="26" customFormat="1" outlineLevel="1" x14ac:dyDescent="0.25">
      <c r="A187" s="100"/>
      <c r="B187" s="123"/>
      <c r="C187" s="140" t="s">
        <v>16</v>
      </c>
      <c r="D187" s="156">
        <v>560</v>
      </c>
      <c r="E187" s="142"/>
      <c r="F187" s="141">
        <f>(D187*E187)</f>
        <v>0</v>
      </c>
      <c r="J187" s="36"/>
    </row>
    <row r="188" spans="1:10" s="26" customFormat="1" outlineLevel="1" x14ac:dyDescent="0.25">
      <c r="A188" s="100"/>
      <c r="B188" s="123"/>
      <c r="C188" s="12"/>
      <c r="D188" s="155"/>
      <c r="E188" s="111"/>
      <c r="F188" s="111"/>
      <c r="J188" s="36"/>
    </row>
    <row r="189" spans="1:10" s="26" customFormat="1" ht="105.6" outlineLevel="1" x14ac:dyDescent="0.25">
      <c r="A189" s="100" t="s">
        <v>419</v>
      </c>
      <c r="B189" s="11" t="s">
        <v>491</v>
      </c>
      <c r="C189" s="12"/>
      <c r="D189" s="155"/>
      <c r="E189" s="111"/>
      <c r="F189" s="111"/>
      <c r="J189" s="36"/>
    </row>
    <row r="190" spans="1:10" s="26" customFormat="1" outlineLevel="1" x14ac:dyDescent="0.25">
      <c r="A190" s="100"/>
      <c r="B190" s="17"/>
      <c r="C190" s="140" t="s">
        <v>12</v>
      </c>
      <c r="D190" s="156">
        <v>5</v>
      </c>
      <c r="E190" s="142"/>
      <c r="F190" s="141">
        <f>(D190*E190)</f>
        <v>0</v>
      </c>
      <c r="J190" s="36"/>
    </row>
    <row r="191" spans="1:10" s="26" customFormat="1" outlineLevel="1" x14ac:dyDescent="0.25">
      <c r="A191" s="100"/>
      <c r="B191" s="17"/>
      <c r="C191" s="12"/>
      <c r="D191" s="155"/>
      <c r="E191" s="111"/>
      <c r="F191" s="111"/>
      <c r="J191" s="36"/>
    </row>
    <row r="192" spans="1:10" s="26" customFormat="1" ht="66" outlineLevel="1" x14ac:dyDescent="0.25">
      <c r="A192" s="100">
        <v>4</v>
      </c>
      <c r="B192" s="11" t="s">
        <v>469</v>
      </c>
      <c r="C192" s="12"/>
      <c r="D192" s="155"/>
      <c r="E192" s="111"/>
      <c r="F192" s="111"/>
      <c r="J192" s="36"/>
    </row>
    <row r="193" spans="1:10" s="26" customFormat="1" outlineLevel="1" x14ac:dyDescent="0.25">
      <c r="A193" s="100"/>
      <c r="B193" s="11" t="s">
        <v>471</v>
      </c>
      <c r="C193" s="140" t="s">
        <v>12</v>
      </c>
      <c r="D193" s="156">
        <v>2</v>
      </c>
      <c r="E193" s="142"/>
      <c r="F193" s="141">
        <f>(D193*E193)</f>
        <v>0</v>
      </c>
      <c r="J193" s="36"/>
    </row>
    <row r="194" spans="1:10" s="26" customFormat="1" ht="26.4" outlineLevel="1" x14ac:dyDescent="0.25">
      <c r="A194" s="100"/>
      <c r="B194" s="11" t="s">
        <v>492</v>
      </c>
      <c r="C194" s="140" t="s">
        <v>12</v>
      </c>
      <c r="D194" s="156">
        <v>2</v>
      </c>
      <c r="E194" s="142"/>
      <c r="F194" s="141">
        <f>(D194*E194)</f>
        <v>0</v>
      </c>
      <c r="J194" s="36"/>
    </row>
    <row r="195" spans="1:10" s="26" customFormat="1" outlineLevel="1" x14ac:dyDescent="0.25">
      <c r="A195" s="100"/>
      <c r="B195" s="17"/>
      <c r="C195" s="12"/>
      <c r="D195" s="155"/>
      <c r="E195" s="111"/>
      <c r="F195" s="111"/>
      <c r="J195" s="36"/>
    </row>
    <row r="196" spans="1:10" s="26" customFormat="1" ht="79.2" outlineLevel="1" x14ac:dyDescent="0.25">
      <c r="A196" s="100">
        <v>5</v>
      </c>
      <c r="B196" s="17" t="s">
        <v>493</v>
      </c>
      <c r="C196" s="12"/>
      <c r="D196" s="155"/>
      <c r="E196" s="111"/>
      <c r="F196" s="111"/>
      <c r="J196" s="36"/>
    </row>
    <row r="197" spans="1:10" s="26" customFormat="1" outlineLevel="1" x14ac:dyDescent="0.25">
      <c r="A197" s="100"/>
      <c r="B197" s="17"/>
      <c r="C197" s="140" t="s">
        <v>12</v>
      </c>
      <c r="D197" s="156">
        <v>2</v>
      </c>
      <c r="E197" s="142"/>
      <c r="F197" s="141">
        <f>(D197*E197)</f>
        <v>0</v>
      </c>
      <c r="J197" s="36"/>
    </row>
    <row r="198" spans="1:10" s="26" customFormat="1" outlineLevel="1" x14ac:dyDescent="0.25">
      <c r="A198" s="100"/>
      <c r="B198" s="17"/>
      <c r="C198" s="12"/>
      <c r="D198" s="155"/>
      <c r="E198" s="111"/>
      <c r="F198" s="111"/>
      <c r="J198" s="36"/>
    </row>
    <row r="199" spans="1:10" s="26" customFormat="1" ht="39.6" outlineLevel="1" x14ac:dyDescent="0.25">
      <c r="A199" s="100">
        <v>6</v>
      </c>
      <c r="B199" s="11" t="s">
        <v>475</v>
      </c>
      <c r="C199" s="12"/>
      <c r="D199" s="155"/>
      <c r="E199" s="111"/>
      <c r="F199" s="111"/>
      <c r="J199" s="36"/>
    </row>
    <row r="200" spans="1:10" s="26" customFormat="1" outlineLevel="1" x14ac:dyDescent="0.25">
      <c r="A200" s="100"/>
      <c r="B200" s="17"/>
      <c r="C200" s="140" t="s">
        <v>476</v>
      </c>
      <c r="D200" s="156">
        <v>1</v>
      </c>
      <c r="E200" s="142"/>
      <c r="F200" s="141">
        <f>(D200*E200)</f>
        <v>0</v>
      </c>
      <c r="J200" s="36"/>
    </row>
    <row r="201" spans="1:10" s="26" customFormat="1" outlineLevel="1" x14ac:dyDescent="0.25">
      <c r="A201" s="100"/>
      <c r="B201" s="17"/>
      <c r="C201" s="12"/>
      <c r="D201" s="155"/>
      <c r="E201" s="111"/>
      <c r="F201" s="111"/>
      <c r="J201" s="36"/>
    </row>
    <row r="202" spans="1:10" s="26" customFormat="1" ht="39.6" outlineLevel="1" x14ac:dyDescent="0.25">
      <c r="A202" s="100">
        <v>7</v>
      </c>
      <c r="B202" s="11" t="s">
        <v>477</v>
      </c>
      <c r="C202" s="12"/>
      <c r="D202" s="155"/>
      <c r="E202" s="111"/>
      <c r="F202" s="111"/>
      <c r="J202" s="36"/>
    </row>
    <row r="203" spans="1:10" s="26" customFormat="1" outlineLevel="1" x14ac:dyDescent="0.25">
      <c r="A203" s="100"/>
      <c r="B203" s="17"/>
      <c r="C203" s="140" t="s">
        <v>12</v>
      </c>
      <c r="D203" s="156">
        <v>1</v>
      </c>
      <c r="E203" s="142"/>
      <c r="F203" s="141">
        <f>(D203*E203)</f>
        <v>0</v>
      </c>
      <c r="J203" s="36"/>
    </row>
    <row r="204" spans="1:10" s="26" customFormat="1" outlineLevel="1" x14ac:dyDescent="0.25">
      <c r="A204" s="100"/>
      <c r="B204" s="17"/>
      <c r="C204" s="12"/>
      <c r="D204" s="155"/>
      <c r="E204" s="111"/>
      <c r="F204" s="111"/>
      <c r="J204" s="36"/>
    </row>
    <row r="205" spans="1:10" s="26" customFormat="1" ht="66" outlineLevel="1" x14ac:dyDescent="0.25">
      <c r="A205" s="100">
        <v>8</v>
      </c>
      <c r="B205" s="11" t="s">
        <v>494</v>
      </c>
      <c r="C205" s="12"/>
      <c r="D205" s="155"/>
      <c r="E205" s="111"/>
      <c r="F205" s="111"/>
      <c r="J205" s="36"/>
    </row>
    <row r="206" spans="1:10" s="26" customFormat="1" outlineLevel="1" x14ac:dyDescent="0.25">
      <c r="A206" s="100"/>
      <c r="B206" s="17"/>
      <c r="C206" s="140" t="s">
        <v>24</v>
      </c>
      <c r="D206" s="156">
        <v>1</v>
      </c>
      <c r="E206" s="142"/>
      <c r="F206" s="141">
        <f>(D206*E206)</f>
        <v>0</v>
      </c>
      <c r="J206" s="36"/>
    </row>
    <row r="207" spans="1:10" s="26" customFormat="1" ht="13.8" outlineLevel="1" thickBot="1" x14ac:dyDescent="0.3">
      <c r="A207" s="100"/>
      <c r="B207" s="17"/>
      <c r="C207" s="12"/>
      <c r="D207" s="155"/>
      <c r="E207" s="111"/>
      <c r="F207" s="111"/>
      <c r="J207" s="36"/>
    </row>
    <row r="208" spans="1:10" s="26" customFormat="1" ht="13.8" thickBot="1" x14ac:dyDescent="0.3">
      <c r="A208" s="109" t="s">
        <v>440</v>
      </c>
      <c r="B208" s="110" t="s">
        <v>480</v>
      </c>
      <c r="C208" s="102"/>
      <c r="D208" s="157"/>
      <c r="E208" s="115"/>
      <c r="F208" s="105">
        <f>SUM(F176:F207)</f>
        <v>0</v>
      </c>
      <c r="J208" s="36"/>
    </row>
    <row r="209" spans="1:10" s="26" customFormat="1" x14ac:dyDescent="0.25">
      <c r="A209" s="100"/>
      <c r="B209" s="17"/>
      <c r="C209" s="12"/>
      <c r="D209" s="155"/>
      <c r="E209" s="111"/>
      <c r="F209" s="111"/>
      <c r="J209" s="36"/>
    </row>
    <row r="210" spans="1:10" s="26" customFormat="1" x14ac:dyDescent="0.25">
      <c r="A210" s="21" t="s">
        <v>368</v>
      </c>
      <c r="B210" s="113" t="s">
        <v>369</v>
      </c>
      <c r="C210" s="12"/>
      <c r="D210" s="155"/>
      <c r="E210" s="111"/>
      <c r="F210" s="111"/>
      <c r="J210" s="36"/>
    </row>
    <row r="211" spans="1:10" s="26" customFormat="1" outlineLevel="1" x14ac:dyDescent="0.25">
      <c r="A211" s="100"/>
      <c r="B211" s="17"/>
      <c r="C211" s="12"/>
      <c r="D211" s="155"/>
      <c r="E211" s="111"/>
      <c r="F211" s="111"/>
      <c r="J211" s="36"/>
    </row>
    <row r="212" spans="1:10" s="26" customFormat="1" ht="145.19999999999999" outlineLevel="1" x14ac:dyDescent="0.25">
      <c r="A212" s="100"/>
      <c r="B212" s="11" t="s">
        <v>495</v>
      </c>
      <c r="C212" s="12"/>
      <c r="D212" s="155"/>
      <c r="E212" s="111"/>
      <c r="F212" s="111"/>
      <c r="J212" s="36"/>
    </row>
    <row r="213" spans="1:10" s="26" customFormat="1" ht="26.4" outlineLevel="1" x14ac:dyDescent="0.25">
      <c r="A213" s="100"/>
      <c r="B213" s="11" t="s">
        <v>496</v>
      </c>
      <c r="C213" s="12"/>
      <c r="D213" s="155"/>
      <c r="E213" s="111"/>
      <c r="F213" s="111"/>
      <c r="J213" s="36"/>
    </row>
    <row r="214" spans="1:10" s="26" customFormat="1" outlineLevel="1" x14ac:dyDescent="0.25">
      <c r="A214" s="100"/>
      <c r="B214" s="101"/>
      <c r="C214" s="12"/>
      <c r="D214" s="155"/>
      <c r="E214" s="111"/>
      <c r="F214" s="111"/>
      <c r="J214" s="36"/>
    </row>
    <row r="215" spans="1:10" s="26" customFormat="1" ht="26.4" outlineLevel="1" x14ac:dyDescent="0.25">
      <c r="A215" s="100" t="s">
        <v>417</v>
      </c>
      <c r="B215" s="101" t="s">
        <v>15</v>
      </c>
      <c r="C215" s="12"/>
      <c r="D215" s="155"/>
      <c r="E215" s="111"/>
      <c r="F215" s="111"/>
      <c r="J215" s="36"/>
    </row>
    <row r="216" spans="1:10" s="26" customFormat="1" outlineLevel="1" x14ac:dyDescent="0.25">
      <c r="A216" s="100"/>
      <c r="B216" s="101" t="s">
        <v>17</v>
      </c>
      <c r="C216" s="140" t="s">
        <v>9</v>
      </c>
      <c r="D216" s="156">
        <v>2</v>
      </c>
      <c r="E216" s="142"/>
      <c r="F216" s="141">
        <f>(D216*E216)</f>
        <v>0</v>
      </c>
      <c r="J216" s="36"/>
    </row>
    <row r="217" spans="1:10" s="26" customFormat="1" outlineLevel="1" x14ac:dyDescent="0.25">
      <c r="A217" s="100"/>
      <c r="B217" s="101" t="s">
        <v>20</v>
      </c>
      <c r="C217" s="140" t="s">
        <v>16</v>
      </c>
      <c r="D217" s="156">
        <v>6</v>
      </c>
      <c r="E217" s="142"/>
      <c r="F217" s="141">
        <f>(D217*E217)</f>
        <v>0</v>
      </c>
      <c r="J217" s="36"/>
    </row>
    <row r="218" spans="1:10" s="26" customFormat="1" outlineLevel="1" x14ac:dyDescent="0.25">
      <c r="A218" s="100"/>
      <c r="B218" s="101" t="s">
        <v>364</v>
      </c>
      <c r="C218" s="140" t="s">
        <v>21</v>
      </c>
      <c r="D218" s="156">
        <v>300</v>
      </c>
      <c r="E218" s="142"/>
      <c r="F218" s="141">
        <f>(D218*E218)</f>
        <v>0</v>
      </c>
      <c r="J218" s="36"/>
    </row>
    <row r="219" spans="1:10" s="26" customFormat="1" outlineLevel="1" x14ac:dyDescent="0.25">
      <c r="A219" s="100"/>
      <c r="B219" s="101"/>
      <c r="C219" s="12"/>
      <c r="D219" s="155"/>
      <c r="E219" s="111"/>
      <c r="F219" s="111"/>
      <c r="J219" s="36"/>
    </row>
    <row r="220" spans="1:10" s="26" customFormat="1" outlineLevel="1" x14ac:dyDescent="0.25">
      <c r="A220" s="100" t="s">
        <v>418</v>
      </c>
      <c r="B220" s="101" t="s">
        <v>370</v>
      </c>
      <c r="C220" s="140" t="s">
        <v>24</v>
      </c>
      <c r="D220" s="156">
        <v>1</v>
      </c>
      <c r="E220" s="142"/>
      <c r="F220" s="141">
        <f>(D220*E220)</f>
        <v>0</v>
      </c>
      <c r="J220" s="36"/>
    </row>
    <row r="221" spans="1:10" s="26" customFormat="1" outlineLevel="1" x14ac:dyDescent="0.25">
      <c r="A221" s="100"/>
      <c r="B221" s="101"/>
      <c r="C221" s="12"/>
      <c r="D221" s="155"/>
      <c r="E221" s="111"/>
      <c r="F221" s="111"/>
      <c r="J221" s="36"/>
    </row>
    <row r="222" spans="1:10" s="26" customFormat="1" ht="66" outlineLevel="1" x14ac:dyDescent="0.25">
      <c r="A222" s="100" t="s">
        <v>419</v>
      </c>
      <c r="B222" s="101" t="s">
        <v>447</v>
      </c>
      <c r="C222" s="12"/>
      <c r="D222" s="155"/>
      <c r="E222" s="111"/>
      <c r="F222" s="111"/>
      <c r="J222" s="36"/>
    </row>
    <row r="223" spans="1:10" s="26" customFormat="1" outlineLevel="1" x14ac:dyDescent="0.25">
      <c r="A223" s="100"/>
      <c r="B223" s="17"/>
      <c r="C223" s="140" t="s">
        <v>21</v>
      </c>
      <c r="D223" s="156">
        <v>150</v>
      </c>
      <c r="E223" s="142"/>
      <c r="F223" s="141">
        <f>(D223*E223)</f>
        <v>0</v>
      </c>
      <c r="J223" s="36"/>
    </row>
    <row r="224" spans="1:10" s="26" customFormat="1" ht="13.8" outlineLevel="1" thickBot="1" x14ac:dyDescent="0.3">
      <c r="A224" s="100"/>
      <c r="B224" s="17"/>
      <c r="C224" s="12"/>
      <c r="D224" s="155"/>
      <c r="E224" s="111"/>
      <c r="F224" s="111"/>
      <c r="J224" s="36"/>
    </row>
    <row r="225" spans="1:10" s="26" customFormat="1" ht="13.8" thickBot="1" x14ac:dyDescent="0.3">
      <c r="A225" s="109" t="s">
        <v>368</v>
      </c>
      <c r="B225" s="110" t="s">
        <v>371</v>
      </c>
      <c r="C225" s="102"/>
      <c r="D225" s="157"/>
      <c r="E225" s="115"/>
      <c r="F225" s="105">
        <f>SUM(F215:F224)</f>
        <v>0</v>
      </c>
      <c r="J225" s="36"/>
    </row>
    <row r="226" spans="1:10" s="26" customFormat="1" x14ac:dyDescent="0.25">
      <c r="A226" s="100"/>
      <c r="B226" s="17"/>
      <c r="C226" s="12"/>
      <c r="D226" s="155"/>
      <c r="E226" s="111"/>
      <c r="F226" s="124"/>
      <c r="J226" s="36"/>
    </row>
    <row r="227" spans="1:10" s="26" customFormat="1" x14ac:dyDescent="0.25">
      <c r="A227" s="100"/>
      <c r="B227" s="17"/>
      <c r="C227" s="12"/>
      <c r="D227" s="155"/>
      <c r="E227" s="111"/>
      <c r="F227" s="111"/>
      <c r="J227" s="36"/>
    </row>
    <row r="228" spans="1:10" s="26" customFormat="1" x14ac:dyDescent="0.25">
      <c r="A228" s="21" t="s">
        <v>23</v>
      </c>
      <c r="B228" s="113" t="s">
        <v>373</v>
      </c>
      <c r="C228" s="12"/>
      <c r="D228" s="155"/>
      <c r="E228" s="111"/>
      <c r="F228" s="111"/>
      <c r="J228" s="36"/>
    </row>
    <row r="229" spans="1:10" s="26" customFormat="1" ht="26.4" outlineLevel="1" x14ac:dyDescent="0.25">
      <c r="A229" s="100" t="s">
        <v>417</v>
      </c>
      <c r="B229" s="101" t="s">
        <v>372</v>
      </c>
      <c r="C229" s="12"/>
      <c r="D229" s="155"/>
      <c r="E229" s="111"/>
      <c r="F229" s="111"/>
      <c r="J229" s="36"/>
    </row>
    <row r="230" spans="1:10" s="26" customFormat="1" outlineLevel="1" x14ac:dyDescent="0.25">
      <c r="A230" s="100"/>
      <c r="B230" s="101" t="s">
        <v>374</v>
      </c>
      <c r="C230" s="12"/>
      <c r="D230" s="155"/>
      <c r="E230" s="111"/>
      <c r="F230" s="111"/>
      <c r="J230" s="36"/>
    </row>
    <row r="231" spans="1:10" s="26" customFormat="1" outlineLevel="1" x14ac:dyDescent="0.25">
      <c r="A231" s="100"/>
      <c r="B231" s="101" t="s">
        <v>375</v>
      </c>
      <c r="C231" s="12"/>
      <c r="D231" s="155"/>
      <c r="E231" s="111"/>
      <c r="F231" s="111"/>
      <c r="J231" s="36"/>
    </row>
    <row r="232" spans="1:10" s="26" customFormat="1" ht="39.6" outlineLevel="1" x14ac:dyDescent="0.25">
      <c r="A232" s="100"/>
      <c r="B232" s="101" t="s">
        <v>448</v>
      </c>
      <c r="C232" s="12"/>
      <c r="D232" s="155"/>
      <c r="E232" s="111"/>
      <c r="F232" s="111"/>
      <c r="J232" s="36"/>
    </row>
    <row r="233" spans="1:10" s="26" customFormat="1" ht="26.4" outlineLevel="1" x14ac:dyDescent="0.25">
      <c r="A233" s="100"/>
      <c r="B233" s="101" t="s">
        <v>376</v>
      </c>
      <c r="C233" s="12"/>
      <c r="D233" s="155"/>
      <c r="E233" s="111"/>
      <c r="F233" s="111"/>
      <c r="J233" s="36"/>
    </row>
    <row r="234" spans="1:10" s="26" customFormat="1" outlineLevel="1" x14ac:dyDescent="0.25">
      <c r="A234" s="100"/>
      <c r="B234" s="101" t="s">
        <v>449</v>
      </c>
      <c r="C234" s="12"/>
      <c r="D234" s="155"/>
      <c r="E234" s="111"/>
      <c r="F234" s="111"/>
      <c r="J234" s="36"/>
    </row>
    <row r="235" spans="1:10" s="26" customFormat="1" ht="39.6" outlineLevel="1" x14ac:dyDescent="0.25">
      <c r="A235" s="100"/>
      <c r="B235" s="11" t="s">
        <v>497</v>
      </c>
      <c r="C235" s="12"/>
      <c r="D235" s="155"/>
      <c r="E235" s="111"/>
      <c r="F235" s="111"/>
      <c r="J235" s="36"/>
    </row>
    <row r="236" spans="1:10" s="26" customFormat="1" outlineLevel="1" x14ac:dyDescent="0.25">
      <c r="A236" s="100"/>
      <c r="B236" s="17"/>
      <c r="C236" s="140" t="s">
        <v>24</v>
      </c>
      <c r="D236" s="156">
        <v>1</v>
      </c>
      <c r="E236" s="142"/>
      <c r="F236" s="141">
        <f>(D236*E236)</f>
        <v>0</v>
      </c>
      <c r="J236" s="36"/>
    </row>
    <row r="237" spans="1:10" s="26" customFormat="1" outlineLevel="1" x14ac:dyDescent="0.25">
      <c r="A237" s="100"/>
      <c r="B237" s="17"/>
      <c r="C237" s="12"/>
      <c r="D237" s="155"/>
      <c r="E237" s="111"/>
      <c r="F237" s="111"/>
      <c r="J237" s="36"/>
    </row>
    <row r="238" spans="1:10" s="26" customFormat="1" ht="26.4" outlineLevel="1" x14ac:dyDescent="0.25">
      <c r="A238" s="100" t="s">
        <v>418</v>
      </c>
      <c r="B238" s="101" t="s">
        <v>377</v>
      </c>
      <c r="C238" s="12"/>
      <c r="D238" s="155"/>
      <c r="E238" s="111"/>
      <c r="F238" s="111"/>
      <c r="J238" s="36"/>
    </row>
    <row r="239" spans="1:10" s="26" customFormat="1" outlineLevel="1" x14ac:dyDescent="0.25">
      <c r="A239" s="100"/>
      <c r="B239" s="101" t="s">
        <v>378</v>
      </c>
      <c r="C239" s="140" t="s">
        <v>9</v>
      </c>
      <c r="D239" s="156">
        <v>5</v>
      </c>
      <c r="E239" s="142"/>
      <c r="F239" s="141">
        <f>(D239*E239)</f>
        <v>0</v>
      </c>
      <c r="J239" s="36"/>
    </row>
    <row r="240" spans="1:10" s="26" customFormat="1" outlineLevel="1" x14ac:dyDescent="0.25">
      <c r="A240" s="100"/>
      <c r="B240" s="101" t="s">
        <v>20</v>
      </c>
      <c r="C240" s="140" t="s">
        <v>16</v>
      </c>
      <c r="D240" s="156">
        <v>6</v>
      </c>
      <c r="E240" s="142"/>
      <c r="F240" s="141">
        <f>(D240*E240)</f>
        <v>0</v>
      </c>
      <c r="J240" s="36"/>
    </row>
    <row r="241" spans="1:10" s="26" customFormat="1" outlineLevel="1" x14ac:dyDescent="0.25">
      <c r="A241" s="100"/>
      <c r="B241" s="101" t="s">
        <v>364</v>
      </c>
      <c r="C241" s="140" t="s">
        <v>21</v>
      </c>
      <c r="D241" s="156">
        <v>400</v>
      </c>
      <c r="E241" s="142"/>
      <c r="F241" s="141">
        <f>(D241*E241)</f>
        <v>0</v>
      </c>
      <c r="J241" s="36"/>
    </row>
    <row r="242" spans="1:10" s="26" customFormat="1" ht="26.4" outlineLevel="1" x14ac:dyDescent="0.25">
      <c r="A242" s="100"/>
      <c r="B242" s="101" t="s">
        <v>401</v>
      </c>
      <c r="C242" s="12"/>
      <c r="D242" s="155"/>
      <c r="E242" s="111"/>
      <c r="F242" s="111"/>
      <c r="J242" s="36"/>
    </row>
    <row r="243" spans="1:10" s="26" customFormat="1" ht="13.8" outlineLevel="1" thickBot="1" x14ac:dyDescent="0.3">
      <c r="A243" s="100"/>
      <c r="B243" s="101"/>
      <c r="C243" s="12"/>
      <c r="D243" s="155"/>
      <c r="E243" s="111"/>
      <c r="F243" s="111"/>
      <c r="J243" s="36"/>
    </row>
    <row r="244" spans="1:10" s="26" customFormat="1" ht="13.8" thickBot="1" x14ac:dyDescent="0.3">
      <c r="A244" s="109" t="s">
        <v>23</v>
      </c>
      <c r="B244" s="110" t="s">
        <v>379</v>
      </c>
      <c r="C244" s="102"/>
      <c r="D244" s="157"/>
      <c r="E244" s="115"/>
      <c r="F244" s="105">
        <f>SUM(F236:F243)</f>
        <v>0</v>
      </c>
      <c r="J244" s="36"/>
    </row>
    <row r="245" spans="1:10" s="26" customFormat="1" x14ac:dyDescent="0.25">
      <c r="A245" s="100"/>
      <c r="B245" s="101"/>
      <c r="C245" s="12"/>
      <c r="D245" s="155"/>
      <c r="E245" s="111"/>
      <c r="F245" s="111"/>
      <c r="J245" s="36"/>
    </row>
    <row r="246" spans="1:10" s="26" customFormat="1" x14ac:dyDescent="0.25">
      <c r="A246" s="100"/>
      <c r="B246" s="101"/>
      <c r="C246" s="12"/>
      <c r="D246" s="111"/>
      <c r="E246" s="111"/>
      <c r="F246" s="111"/>
      <c r="J246" s="36"/>
    </row>
    <row r="247" spans="1:10" s="26" customFormat="1" x14ac:dyDescent="0.25">
      <c r="A247" s="100"/>
      <c r="B247" s="17"/>
      <c r="C247" s="12"/>
      <c r="D247" s="111"/>
      <c r="E247" s="111"/>
      <c r="F247" s="111"/>
      <c r="J247" s="36"/>
    </row>
    <row r="248" spans="1:10" s="26" customFormat="1" x14ac:dyDescent="0.25">
      <c r="A248" s="100"/>
      <c r="B248" s="151" t="s">
        <v>413</v>
      </c>
      <c r="C248" s="151"/>
      <c r="D248" s="151"/>
      <c r="E248" s="151"/>
      <c r="F248" s="111"/>
      <c r="J248" s="36"/>
    </row>
    <row r="249" spans="1:10" s="26" customFormat="1" x14ac:dyDescent="0.25">
      <c r="A249" s="100"/>
      <c r="B249" s="136"/>
      <c r="C249" s="12"/>
      <c r="D249" s="111"/>
      <c r="E249" s="111"/>
      <c r="F249" s="111"/>
      <c r="J249" s="36"/>
    </row>
    <row r="250" spans="1:10" s="26" customFormat="1" x14ac:dyDescent="0.25">
      <c r="A250" s="100"/>
      <c r="B250" s="17" t="s">
        <v>380</v>
      </c>
      <c r="C250" s="12"/>
      <c r="D250" s="111"/>
      <c r="E250" s="111"/>
      <c r="F250" s="111"/>
      <c r="J250" s="36"/>
    </row>
    <row r="251" spans="1:10" s="26" customFormat="1" x14ac:dyDescent="0.25">
      <c r="A251" s="100"/>
      <c r="B251" s="17"/>
      <c r="C251" s="12"/>
      <c r="D251" s="111"/>
      <c r="E251" s="111"/>
      <c r="F251" s="111"/>
      <c r="J251" s="36"/>
    </row>
    <row r="252" spans="1:10" s="26" customFormat="1" ht="13.8" thickBot="1" x14ac:dyDescent="0.3">
      <c r="A252" s="100"/>
      <c r="B252" s="101"/>
      <c r="C252" s="12"/>
      <c r="D252" s="111"/>
      <c r="E252" s="111"/>
      <c r="F252" s="111"/>
      <c r="J252" s="36"/>
    </row>
    <row r="253" spans="1:10" s="26" customFormat="1" ht="13.8" thickBot="1" x14ac:dyDescent="0.3">
      <c r="A253" s="100" t="s">
        <v>191</v>
      </c>
      <c r="B253" s="101" t="s">
        <v>174</v>
      </c>
      <c r="C253" s="12"/>
      <c r="D253" s="111"/>
      <c r="E253" s="111"/>
      <c r="F253" s="143">
        <f>$F$16</f>
        <v>0</v>
      </c>
      <c r="J253" s="36"/>
    </row>
    <row r="254" spans="1:10" s="26" customFormat="1" ht="13.8" thickBot="1" x14ac:dyDescent="0.3">
      <c r="A254" s="100" t="s">
        <v>223</v>
      </c>
      <c r="B254" s="101" t="s">
        <v>192</v>
      </c>
      <c r="C254" s="12"/>
      <c r="D254" s="111"/>
      <c r="E254" s="111"/>
      <c r="F254" s="143">
        <f>$F$56</f>
        <v>0</v>
      </c>
      <c r="J254" s="36"/>
    </row>
    <row r="255" spans="1:10" s="26" customFormat="1" ht="13.8" thickBot="1" x14ac:dyDescent="0.3">
      <c r="A255" s="100" t="s">
        <v>306</v>
      </c>
      <c r="B255" s="101" t="s">
        <v>381</v>
      </c>
      <c r="C255" s="12"/>
      <c r="D255" s="111"/>
      <c r="E255" s="111"/>
      <c r="F255" s="111"/>
      <c r="J255" s="36"/>
    </row>
    <row r="256" spans="1:10" s="26" customFormat="1" ht="13.8" thickBot="1" x14ac:dyDescent="0.3">
      <c r="A256" s="100"/>
      <c r="B256" s="101" t="s">
        <v>398</v>
      </c>
      <c r="C256" s="12"/>
      <c r="D256" s="111"/>
      <c r="E256" s="111"/>
      <c r="F256" s="143">
        <f>$F$94</f>
        <v>0</v>
      </c>
      <c r="J256" s="36"/>
    </row>
    <row r="257" spans="1:10" s="26" customFormat="1" ht="13.8" thickBot="1" x14ac:dyDescent="0.3">
      <c r="A257" s="100"/>
      <c r="B257" s="101" t="s">
        <v>399</v>
      </c>
      <c r="C257" s="12"/>
      <c r="D257" s="111"/>
      <c r="E257" s="111"/>
      <c r="F257" s="143">
        <f>$F$113</f>
        <v>0</v>
      </c>
      <c r="J257" s="36"/>
    </row>
    <row r="258" spans="1:10" s="26" customFormat="1" ht="13.8" thickBot="1" x14ac:dyDescent="0.3">
      <c r="A258" s="100"/>
      <c r="B258" s="101" t="s">
        <v>400</v>
      </c>
      <c r="C258" s="12"/>
      <c r="D258" s="111"/>
      <c r="E258" s="111"/>
      <c r="F258" s="143">
        <f>$F$139</f>
        <v>0</v>
      </c>
      <c r="J258" s="36"/>
    </row>
    <row r="259" spans="1:10" s="26" customFormat="1" ht="13.8" thickBot="1" x14ac:dyDescent="0.3">
      <c r="A259" s="100" t="s">
        <v>361</v>
      </c>
      <c r="B259" s="101" t="s">
        <v>382</v>
      </c>
      <c r="C259" s="12"/>
      <c r="D259" s="111"/>
      <c r="E259" s="111"/>
      <c r="F259" s="143">
        <f>$F$169</f>
        <v>0</v>
      </c>
      <c r="J259" s="36"/>
    </row>
    <row r="260" spans="1:10" s="26" customFormat="1" ht="13.8" thickBot="1" x14ac:dyDescent="0.3">
      <c r="A260" s="100" t="s">
        <v>310</v>
      </c>
      <c r="B260" s="11" t="s">
        <v>481</v>
      </c>
      <c r="C260" s="12"/>
      <c r="D260" s="111"/>
      <c r="E260" s="111"/>
      <c r="F260" s="143">
        <f>$F$208</f>
        <v>0</v>
      </c>
      <c r="J260" s="36"/>
    </row>
    <row r="261" spans="1:10" s="26" customFormat="1" ht="13.8" thickBot="1" x14ac:dyDescent="0.3">
      <c r="A261" s="100" t="s">
        <v>368</v>
      </c>
      <c r="B261" s="101" t="s">
        <v>383</v>
      </c>
      <c r="C261" s="12"/>
      <c r="D261" s="111"/>
      <c r="E261" s="111"/>
      <c r="F261" s="143">
        <f>$F$225</f>
        <v>0</v>
      </c>
      <c r="J261" s="36"/>
    </row>
    <row r="262" spans="1:10" s="26" customFormat="1" ht="13.8" thickBot="1" x14ac:dyDescent="0.3">
      <c r="A262" s="100" t="s">
        <v>23</v>
      </c>
      <c r="B262" s="101" t="s">
        <v>384</v>
      </c>
      <c r="C262" s="12"/>
      <c r="D262" s="111"/>
      <c r="E262" s="111"/>
      <c r="F262" s="143">
        <f>$F$244</f>
        <v>0</v>
      </c>
      <c r="J262" s="36"/>
    </row>
    <row r="263" spans="1:10" s="26" customFormat="1" ht="13.8" thickBot="1" x14ac:dyDescent="0.3">
      <c r="A263" s="100"/>
      <c r="B263" s="101"/>
      <c r="C263" s="12"/>
      <c r="D263" s="111"/>
      <c r="E263" s="111"/>
      <c r="F263" s="111"/>
      <c r="J263" s="36"/>
    </row>
    <row r="264" spans="1:10" s="26" customFormat="1" ht="19.8" customHeight="1" thickBot="1" x14ac:dyDescent="0.3">
      <c r="A264" s="100"/>
      <c r="B264" s="144" t="s">
        <v>504</v>
      </c>
      <c r="C264" s="102"/>
      <c r="D264" s="115"/>
      <c r="E264" s="115"/>
      <c r="F264" s="105">
        <f>SUM(F253:F254,F256:F262)</f>
        <v>0</v>
      </c>
      <c r="J264" s="36"/>
    </row>
    <row r="265" spans="1:10" s="26" customFormat="1" x14ac:dyDescent="0.25">
      <c r="A265" s="100"/>
      <c r="B265" s="101"/>
      <c r="C265" s="12"/>
      <c r="D265" s="111"/>
      <c r="E265" s="111"/>
      <c r="F265" s="111"/>
      <c r="J265" s="36"/>
    </row>
    <row r="266" spans="1:10" s="26" customFormat="1" x14ac:dyDescent="0.25">
      <c r="A266" s="100"/>
      <c r="B266" s="101"/>
      <c r="C266" s="12"/>
      <c r="D266" s="111"/>
      <c r="E266" s="111"/>
      <c r="F266" s="111"/>
      <c r="J266" s="36"/>
    </row>
    <row r="267" spans="1:10" s="26" customFormat="1" x14ac:dyDescent="0.25">
      <c r="A267" s="100"/>
      <c r="B267" s="101" t="s">
        <v>505</v>
      </c>
      <c r="C267" s="12"/>
      <c r="D267" s="111"/>
      <c r="E267" s="111"/>
      <c r="F267" s="111"/>
      <c r="J267" s="36"/>
    </row>
    <row r="268" spans="1:10" s="26" customFormat="1" x14ac:dyDescent="0.25">
      <c r="A268" s="100"/>
      <c r="B268" s="101"/>
      <c r="C268" s="12"/>
      <c r="D268" s="111"/>
      <c r="E268" s="111"/>
      <c r="F268" s="111"/>
      <c r="J268" s="36"/>
    </row>
    <row r="269" spans="1:10" s="26" customFormat="1" x14ac:dyDescent="0.25">
      <c r="A269" s="100"/>
      <c r="B269" s="101"/>
      <c r="C269" s="12"/>
      <c r="D269" s="111"/>
      <c r="E269" s="111"/>
      <c r="F269" s="111"/>
      <c r="J269" s="36"/>
    </row>
    <row r="270" spans="1:10" s="26" customFormat="1" x14ac:dyDescent="0.25">
      <c r="A270" s="100"/>
      <c r="B270" s="101"/>
      <c r="C270" s="12"/>
      <c r="D270" s="111"/>
      <c r="E270" s="111"/>
      <c r="F270" s="111"/>
      <c r="J270" s="36"/>
    </row>
    <row r="271" spans="1:10" s="26" customFormat="1" x14ac:dyDescent="0.25">
      <c r="A271" s="100"/>
      <c r="B271" s="101"/>
      <c r="C271" s="12"/>
      <c r="D271" s="111"/>
      <c r="E271" s="111"/>
      <c r="F271" s="111"/>
      <c r="J271" s="36"/>
    </row>
    <row r="272" spans="1:10" x14ac:dyDescent="0.25">
      <c r="A272" s="100"/>
      <c r="B272" s="130"/>
      <c r="C272" s="7"/>
      <c r="D272" s="111"/>
      <c r="E272" s="119"/>
      <c r="F272" s="118"/>
    </row>
    <row r="273" spans="1:6" x14ac:dyDescent="0.25">
      <c r="A273" s="100"/>
      <c r="B273" s="130"/>
      <c r="C273" s="7"/>
      <c r="D273" s="111"/>
      <c r="E273" s="119"/>
      <c r="F273" s="118"/>
    </row>
    <row r="274" spans="1:6" x14ac:dyDescent="0.25">
      <c r="A274" s="100"/>
      <c r="B274" s="130"/>
      <c r="C274" s="7"/>
      <c r="D274" s="111"/>
      <c r="E274" s="119"/>
      <c r="F274" s="118"/>
    </row>
    <row r="275" spans="1:6" x14ac:dyDescent="0.25">
      <c r="B275" s="32"/>
      <c r="C275" s="7"/>
      <c r="E275" s="39"/>
      <c r="F275" s="8"/>
    </row>
    <row r="276" spans="1:6" x14ac:dyDescent="0.25">
      <c r="B276" s="32"/>
      <c r="C276" s="7"/>
      <c r="E276" s="39"/>
      <c r="F276" s="8"/>
    </row>
    <row r="277" spans="1:6" x14ac:dyDescent="0.25">
      <c r="B277" s="32"/>
      <c r="C277" s="7"/>
      <c r="E277" s="39"/>
      <c r="F277" s="8"/>
    </row>
    <row r="278" spans="1:6" x14ac:dyDescent="0.25">
      <c r="B278" s="32"/>
      <c r="C278" s="7"/>
      <c r="E278" s="39"/>
      <c r="F278" s="8"/>
    </row>
    <row r="279" spans="1:6" x14ac:dyDescent="0.25">
      <c r="B279" s="32"/>
      <c r="C279" s="7"/>
      <c r="E279" s="39"/>
      <c r="F279" s="8"/>
    </row>
    <row r="280" spans="1:6" x14ac:dyDescent="0.25">
      <c r="B280" s="32"/>
      <c r="C280" s="7"/>
      <c r="E280" s="39"/>
      <c r="F280" s="8"/>
    </row>
    <row r="281" spans="1:6" x14ac:dyDescent="0.25">
      <c r="B281" s="32"/>
      <c r="C281" s="7"/>
      <c r="E281" s="39"/>
      <c r="F281" s="8"/>
    </row>
    <row r="282" spans="1:6" x14ac:dyDescent="0.25">
      <c r="B282" s="32"/>
      <c r="C282" s="7"/>
      <c r="E282" s="39"/>
      <c r="F282" s="8"/>
    </row>
    <row r="283" spans="1:6" x14ac:dyDescent="0.25">
      <c r="B283" s="32"/>
      <c r="C283" s="7"/>
      <c r="E283" s="39"/>
      <c r="F283" s="8"/>
    </row>
    <row r="284" spans="1:6" x14ac:dyDescent="0.25">
      <c r="B284" s="32"/>
      <c r="C284" s="7"/>
      <c r="E284" s="39"/>
      <c r="F284" s="8"/>
    </row>
    <row r="285" spans="1:6" x14ac:dyDescent="0.25">
      <c r="B285" s="32"/>
      <c r="C285" s="7"/>
      <c r="E285" s="39"/>
      <c r="F285" s="8"/>
    </row>
    <row r="286" spans="1:6" x14ac:dyDescent="0.25">
      <c r="B286" s="32"/>
      <c r="C286" s="7"/>
      <c r="E286" s="39"/>
      <c r="F286" s="8"/>
    </row>
    <row r="287" spans="1:6" x14ac:dyDescent="0.25">
      <c r="B287" s="32"/>
      <c r="C287" s="7"/>
      <c r="E287" s="39"/>
      <c r="F287" s="8"/>
    </row>
    <row r="288" spans="1:6" x14ac:dyDescent="0.25">
      <c r="B288" s="32"/>
      <c r="C288" s="7"/>
      <c r="E288" s="39"/>
      <c r="F288" s="8"/>
    </row>
    <row r="289" spans="2:6" x14ac:dyDescent="0.25">
      <c r="B289" s="32"/>
      <c r="C289" s="7"/>
      <c r="E289" s="39"/>
      <c r="F289" s="8"/>
    </row>
    <row r="290" spans="2:6" x14ac:dyDescent="0.25">
      <c r="B290" s="32"/>
      <c r="C290" s="7"/>
      <c r="E290" s="39"/>
      <c r="F290" s="8"/>
    </row>
    <row r="291" spans="2:6" x14ac:dyDescent="0.25">
      <c r="B291" s="32"/>
      <c r="C291" s="7"/>
      <c r="E291" s="39"/>
      <c r="F291" s="8"/>
    </row>
    <row r="292" spans="2:6" x14ac:dyDescent="0.25">
      <c r="B292" s="32"/>
      <c r="C292" s="7"/>
      <c r="E292" s="39"/>
      <c r="F292" s="8"/>
    </row>
    <row r="293" spans="2:6" x14ac:dyDescent="0.25">
      <c r="B293" s="32"/>
      <c r="C293" s="7"/>
      <c r="E293" s="39"/>
      <c r="F293" s="8"/>
    </row>
    <row r="294" spans="2:6" x14ac:dyDescent="0.25">
      <c r="B294" s="32"/>
      <c r="C294" s="7"/>
      <c r="E294" s="39"/>
      <c r="F294" s="8"/>
    </row>
    <row r="295" spans="2:6" x14ac:dyDescent="0.25">
      <c r="B295" s="32"/>
      <c r="C295" s="7"/>
      <c r="E295" s="39"/>
      <c r="F295" s="8"/>
    </row>
    <row r="296" spans="2:6" x14ac:dyDescent="0.25">
      <c r="B296" s="32"/>
      <c r="C296" s="7"/>
      <c r="E296" s="39"/>
      <c r="F296" s="8"/>
    </row>
    <row r="297" spans="2:6" x14ac:dyDescent="0.25">
      <c r="B297" s="32"/>
      <c r="C297" s="7"/>
      <c r="E297" s="39"/>
      <c r="F297" s="8"/>
    </row>
    <row r="298" spans="2:6" x14ac:dyDescent="0.25">
      <c r="B298" s="32"/>
      <c r="C298" s="7"/>
      <c r="E298" s="39"/>
      <c r="F298" s="8"/>
    </row>
    <row r="299" spans="2:6" x14ac:dyDescent="0.25">
      <c r="B299" s="32"/>
      <c r="C299" s="7"/>
      <c r="E299" s="39"/>
      <c r="F299" s="8"/>
    </row>
    <row r="300" spans="2:6" x14ac:dyDescent="0.25">
      <c r="B300" s="32"/>
      <c r="C300" s="7"/>
      <c r="E300" s="39"/>
      <c r="F300" s="8"/>
    </row>
    <row r="301" spans="2:6" x14ac:dyDescent="0.25">
      <c r="B301" s="32"/>
      <c r="C301" s="7"/>
      <c r="E301" s="39"/>
      <c r="F301" s="8"/>
    </row>
    <row r="302" spans="2:6" x14ac:dyDescent="0.25">
      <c r="B302" s="29"/>
      <c r="C302" s="7"/>
      <c r="E302" s="39"/>
      <c r="F302" s="8"/>
    </row>
    <row r="303" spans="2:6" x14ac:dyDescent="0.25">
      <c r="B303" s="29"/>
      <c r="C303" s="7"/>
      <c r="E303" s="39"/>
      <c r="F303" s="8"/>
    </row>
    <row r="304" spans="2:6" x14ac:dyDescent="0.25">
      <c r="B304" s="29"/>
      <c r="C304" s="7"/>
      <c r="E304" s="39"/>
      <c r="F304" s="8"/>
    </row>
    <row r="305" spans="2:6" x14ac:dyDescent="0.25">
      <c r="B305" s="29"/>
      <c r="C305" s="7"/>
      <c r="E305" s="39"/>
      <c r="F305" s="8"/>
    </row>
    <row r="306" spans="2:6" x14ac:dyDescent="0.25">
      <c r="B306" s="29"/>
      <c r="C306" s="7"/>
      <c r="E306" s="39"/>
      <c r="F306" s="8"/>
    </row>
    <row r="307" spans="2:6" x14ac:dyDescent="0.25">
      <c r="B307" s="29"/>
      <c r="C307" s="7"/>
      <c r="E307" s="39"/>
      <c r="F307" s="8"/>
    </row>
    <row r="308" spans="2:6" x14ac:dyDescent="0.25">
      <c r="B308" s="29"/>
      <c r="C308" s="7"/>
      <c r="E308" s="39"/>
      <c r="F308" s="8"/>
    </row>
    <row r="309" spans="2:6" x14ac:dyDescent="0.25">
      <c r="B309" s="29"/>
      <c r="C309" s="7"/>
      <c r="E309" s="39"/>
      <c r="F309" s="8"/>
    </row>
    <row r="310" spans="2:6" x14ac:dyDescent="0.25">
      <c r="B310" s="29"/>
      <c r="C310" s="7"/>
      <c r="E310" s="39"/>
      <c r="F310" s="8"/>
    </row>
    <row r="311" spans="2:6" x14ac:dyDescent="0.25">
      <c r="B311" s="29"/>
      <c r="C311" s="7"/>
      <c r="E311" s="39"/>
      <c r="F311" s="8"/>
    </row>
    <row r="312" spans="2:6" x14ac:dyDescent="0.25">
      <c r="B312" s="29"/>
      <c r="C312" s="7"/>
      <c r="E312" s="39"/>
      <c r="F312" s="8"/>
    </row>
    <row r="313" spans="2:6" x14ac:dyDescent="0.25">
      <c r="B313" s="29"/>
      <c r="C313" s="7"/>
      <c r="E313" s="39"/>
      <c r="F313" s="8"/>
    </row>
    <row r="314" spans="2:6" x14ac:dyDescent="0.25">
      <c r="B314" s="29"/>
      <c r="C314" s="7"/>
      <c r="E314" s="39"/>
      <c r="F314" s="8"/>
    </row>
    <row r="315" spans="2:6" x14ac:dyDescent="0.25">
      <c r="B315" s="29"/>
      <c r="C315" s="7"/>
      <c r="E315" s="39"/>
      <c r="F315" s="8"/>
    </row>
    <row r="316" spans="2:6" x14ac:dyDescent="0.25">
      <c r="B316" s="29"/>
      <c r="C316" s="7"/>
      <c r="E316" s="39"/>
      <c r="F316" s="8"/>
    </row>
    <row r="317" spans="2:6" x14ac:dyDescent="0.25">
      <c r="B317" s="29"/>
      <c r="C317" s="7"/>
      <c r="E317" s="39"/>
      <c r="F317" s="8"/>
    </row>
    <row r="318" spans="2:6" x14ac:dyDescent="0.25">
      <c r="B318" s="29"/>
      <c r="C318" s="7"/>
      <c r="E318" s="39"/>
      <c r="F318" s="8"/>
    </row>
    <row r="319" spans="2:6" x14ac:dyDescent="0.25">
      <c r="B319" s="29"/>
      <c r="C319" s="7"/>
      <c r="E319" s="39"/>
      <c r="F319" s="8"/>
    </row>
    <row r="320" spans="2:6" x14ac:dyDescent="0.25">
      <c r="B320" s="29"/>
      <c r="C320" s="7"/>
      <c r="E320" s="39"/>
      <c r="F320" s="8"/>
    </row>
    <row r="321" spans="2:6" x14ac:dyDescent="0.25">
      <c r="B321" s="29"/>
      <c r="C321" s="7"/>
      <c r="E321" s="39"/>
      <c r="F321" s="8"/>
    </row>
    <row r="322" spans="2:6" x14ac:dyDescent="0.25">
      <c r="B322" s="29"/>
      <c r="C322" s="7"/>
      <c r="E322" s="39"/>
      <c r="F322" s="8"/>
    </row>
    <row r="323" spans="2:6" x14ac:dyDescent="0.25">
      <c r="B323" s="29"/>
      <c r="C323" s="7"/>
      <c r="E323" s="39"/>
      <c r="F323" s="8"/>
    </row>
    <row r="324" spans="2:6" x14ac:dyDescent="0.25">
      <c r="B324" s="29"/>
      <c r="C324" s="7"/>
      <c r="E324" s="39"/>
      <c r="F324" s="8"/>
    </row>
    <row r="327" spans="2:6" x14ac:dyDescent="0.25">
      <c r="B327" s="17"/>
    </row>
    <row r="328" spans="2:6" x14ac:dyDescent="0.25">
      <c r="B328" s="17"/>
    </row>
    <row r="329" spans="2:6" x14ac:dyDescent="0.25">
      <c r="B329" s="17"/>
    </row>
    <row r="330" spans="2:6" x14ac:dyDescent="0.25">
      <c r="B330" s="17"/>
    </row>
    <row r="331" spans="2:6" x14ac:dyDescent="0.25">
      <c r="B331" s="17"/>
    </row>
    <row r="332" spans="2:6" x14ac:dyDescent="0.25">
      <c r="B332" s="17"/>
    </row>
    <row r="333" spans="2:6" x14ac:dyDescent="0.25">
      <c r="B333" s="17"/>
    </row>
    <row r="334" spans="2:6" x14ac:dyDescent="0.25">
      <c r="B334" s="17"/>
    </row>
    <row r="335" spans="2:6" x14ac:dyDescent="0.25">
      <c r="B335" s="17"/>
    </row>
    <row r="336" spans="2:6" x14ac:dyDescent="0.25">
      <c r="B336" s="17"/>
    </row>
    <row r="337" spans="2:2" x14ac:dyDescent="0.25">
      <c r="B337" s="17"/>
    </row>
  </sheetData>
  <mergeCells count="1">
    <mergeCell ref="B248:E248"/>
  </mergeCells>
  <pageMargins left="0.98425196850393704" right="0.43307086614173229" top="0.98425196850393704" bottom="0.9055118110236221" header="0.39370078740157483" footer="0.43307086614173229"/>
  <pageSetup paperSize="9" orientation="portrait" horizontalDpi="300" verticalDpi="300" r:id="rId1"/>
  <headerFooter alignWithMargins="0">
    <oddHeader>&amp;C&amp;"Arial,Podebljano"           "arting"&amp;"Arial,Uobičajeno"&amp;9 d.o.o. za projektiranje, izvođenje i nadzor, Bjelovar Strossmayerova 4
           tel. &amp; fax 043  241-226,  241-471    arting@bj.t-com.hr</oddHeader>
    <oddFooter>&amp;L&amp;9TROŠKOVNIK  
SPORTSKI TERENI I OKOLIŠ&amp;CGrađevina: &amp;"Arial,Podebljano"&amp;UGRADSKI STADION  - faza I  &amp;"Arial,Uobičajeno"&amp;U
Lokacija: Bjelovar         TD 20/18-1            rujan 2018.&amp;R&amp;9Str. &amp;P  od  &amp;N</oddFooter>
  </headerFooter>
  <rowBreaks count="3" manualBreakCount="3">
    <brk id="209" max="5" man="1"/>
    <brk id="237" max="5" man="1"/>
    <brk id="247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view="pageBreakPreview" topLeftCell="A148" zoomScaleNormal="100" zoomScaleSheetLayoutView="100" workbookViewId="0">
      <selection activeCell="D275" sqref="D275"/>
    </sheetView>
  </sheetViews>
  <sheetFormatPr defaultColWidth="9.109375" defaultRowHeight="13.2" outlineLevelRow="1" x14ac:dyDescent="0.25"/>
  <cols>
    <col min="1" max="1" width="5.6640625" style="10" bestFit="1" customWidth="1"/>
    <col min="2" max="2" width="46.33203125" style="11" customWidth="1"/>
    <col min="3" max="3" width="8.33203125" style="12" customWidth="1"/>
    <col min="4" max="4" width="8.109375" style="13" bestFit="1" customWidth="1"/>
    <col min="5" max="5" width="10.6640625" style="40" bestFit="1" customWidth="1"/>
    <col min="6" max="6" width="11.6640625" style="13" bestFit="1" customWidth="1"/>
    <col min="7" max="7" width="0.109375" style="14" customWidth="1"/>
    <col min="8" max="9" width="9.109375" style="14" hidden="1" customWidth="1"/>
    <col min="10" max="10" width="58.33203125" style="36" customWidth="1"/>
    <col min="11" max="16384" width="9.109375" style="14"/>
  </cols>
  <sheetData>
    <row r="1" spans="1:10" s="4" customFormat="1" ht="11.4" x14ac:dyDescent="0.25">
      <c r="A1" s="1" t="s">
        <v>0</v>
      </c>
      <c r="B1" s="2" t="s">
        <v>1</v>
      </c>
      <c r="C1" s="2" t="s">
        <v>2</v>
      </c>
      <c r="D1" s="3" t="s">
        <v>3</v>
      </c>
      <c r="E1" s="107" t="s">
        <v>4</v>
      </c>
      <c r="F1" s="3" t="s">
        <v>5</v>
      </c>
      <c r="J1" s="34"/>
    </row>
    <row r="2" spans="1:10" s="9" customFormat="1" x14ac:dyDescent="0.25">
      <c r="A2" s="5"/>
      <c r="B2" s="6"/>
      <c r="C2" s="7"/>
      <c r="D2" s="8"/>
      <c r="E2" s="39"/>
      <c r="F2" s="8"/>
      <c r="J2" s="35"/>
    </row>
    <row r="3" spans="1:10" x14ac:dyDescent="0.25">
      <c r="I3" s="15"/>
    </row>
    <row r="4" spans="1:10" x14ac:dyDescent="0.25">
      <c r="A4" s="100"/>
      <c r="B4" s="16" t="s">
        <v>395</v>
      </c>
      <c r="D4" s="111"/>
      <c r="E4" s="112"/>
      <c r="F4" s="111"/>
    </row>
    <row r="5" spans="1:10" x14ac:dyDescent="0.25">
      <c r="A5" s="100"/>
      <c r="B5" s="16"/>
      <c r="D5" s="111"/>
      <c r="E5" s="112"/>
      <c r="F5" s="111"/>
    </row>
    <row r="6" spans="1:10" x14ac:dyDescent="0.25">
      <c r="A6" s="21" t="s">
        <v>391</v>
      </c>
      <c r="B6" s="113" t="s">
        <v>174</v>
      </c>
      <c r="D6" s="111"/>
      <c r="E6" s="111"/>
      <c r="F6" s="111"/>
    </row>
    <row r="7" spans="1:10" ht="15.6" outlineLevel="1" x14ac:dyDescent="0.25">
      <c r="A7" s="18"/>
      <c r="B7" s="19"/>
      <c r="D7" s="111"/>
      <c r="E7" s="112"/>
      <c r="F7" s="111"/>
    </row>
    <row r="8" spans="1:10" ht="39.6" outlineLevel="1" x14ac:dyDescent="0.25">
      <c r="A8" s="100" t="s">
        <v>417</v>
      </c>
      <c r="B8" s="101" t="s">
        <v>346</v>
      </c>
      <c r="D8" s="111"/>
      <c r="E8" s="112"/>
      <c r="F8" s="111"/>
    </row>
    <row r="9" spans="1:10" ht="26.4" outlineLevel="1" x14ac:dyDescent="0.25">
      <c r="A9" s="18"/>
      <c r="B9" s="101" t="s">
        <v>347</v>
      </c>
      <c r="D9" s="111"/>
      <c r="E9" s="112"/>
      <c r="F9" s="111"/>
    </row>
    <row r="10" spans="1:10" ht="39.6" outlineLevel="1" x14ac:dyDescent="0.25">
      <c r="A10" s="18"/>
      <c r="B10" s="101" t="s">
        <v>392</v>
      </c>
      <c r="D10" s="111"/>
      <c r="E10" s="112"/>
      <c r="F10" s="111"/>
    </row>
    <row r="11" spans="1:10" ht="15.6" outlineLevel="1" x14ac:dyDescent="0.25">
      <c r="A11" s="18"/>
      <c r="B11" s="101"/>
      <c r="C11" s="12" t="s">
        <v>24</v>
      </c>
      <c r="D11" s="111">
        <v>1</v>
      </c>
      <c r="E11" s="112">
        <v>5000</v>
      </c>
      <c r="F11" s="111">
        <f>(D11*E11)</f>
        <v>5000</v>
      </c>
    </row>
    <row r="12" spans="1:10" ht="15.6" outlineLevel="1" x14ac:dyDescent="0.25">
      <c r="A12" s="18"/>
      <c r="B12" s="101"/>
      <c r="D12" s="111"/>
      <c r="E12" s="112"/>
      <c r="F12" s="111"/>
    </row>
    <row r="13" spans="1:10" ht="26.4" outlineLevel="1" x14ac:dyDescent="0.25">
      <c r="A13" s="100" t="s">
        <v>418</v>
      </c>
      <c r="B13" s="101" t="s">
        <v>393</v>
      </c>
      <c r="D13" s="111"/>
      <c r="E13" s="112"/>
      <c r="F13" s="111"/>
    </row>
    <row r="14" spans="1:10" ht="15.6" outlineLevel="1" x14ac:dyDescent="0.25">
      <c r="A14" s="18"/>
      <c r="B14" s="101"/>
      <c r="C14" s="12" t="s">
        <v>24</v>
      </c>
      <c r="D14" s="111">
        <v>1</v>
      </c>
      <c r="E14" s="112">
        <v>5000</v>
      </c>
      <c r="F14" s="111">
        <f>(D14*E14)</f>
        <v>5000</v>
      </c>
    </row>
    <row r="15" spans="1:10" ht="16.2" outlineLevel="1" thickBot="1" x14ac:dyDescent="0.3">
      <c r="A15" s="18"/>
      <c r="B15" s="101"/>
      <c r="D15" s="111"/>
      <c r="E15" s="112"/>
      <c r="F15" s="111"/>
    </row>
    <row r="16" spans="1:10" ht="15.6" thickBot="1" x14ac:dyDescent="0.3">
      <c r="A16" s="106" t="s">
        <v>391</v>
      </c>
      <c r="B16" s="114" t="s">
        <v>390</v>
      </c>
      <c r="C16" s="102"/>
      <c r="D16" s="115"/>
      <c r="E16" s="116"/>
      <c r="F16" s="105">
        <f>SUM(F11:F15)</f>
        <v>10000</v>
      </c>
    </row>
    <row r="17" spans="1:10" ht="15.6" x14ac:dyDescent="0.25">
      <c r="A17" s="18"/>
      <c r="B17" s="19"/>
    </row>
    <row r="18" spans="1:10" s="20" customFormat="1" x14ac:dyDescent="0.25">
      <c r="A18" s="117"/>
      <c r="B18" s="117"/>
      <c r="C18" s="7"/>
      <c r="D18" s="118"/>
      <c r="E18" s="119"/>
      <c r="F18" s="118"/>
      <c r="J18" s="37"/>
    </row>
    <row r="19" spans="1:10" x14ac:dyDescent="0.25">
      <c r="A19" s="21" t="s">
        <v>14</v>
      </c>
      <c r="B19" s="113" t="s">
        <v>6</v>
      </c>
      <c r="D19" s="111"/>
      <c r="E19" s="111"/>
      <c r="F19" s="111"/>
    </row>
    <row r="20" spans="1:10" outlineLevel="1" x14ac:dyDescent="0.25">
      <c r="A20" s="100"/>
      <c r="B20" s="101"/>
      <c r="D20" s="111"/>
      <c r="E20" s="112"/>
      <c r="F20" s="111"/>
    </row>
    <row r="21" spans="1:10" s="26" customFormat="1" ht="39.6" outlineLevel="1" x14ac:dyDescent="0.25">
      <c r="A21" s="100"/>
      <c r="B21" s="17" t="s">
        <v>348</v>
      </c>
      <c r="C21" s="12"/>
      <c r="D21" s="111"/>
      <c r="E21" s="112"/>
      <c r="F21" s="111"/>
      <c r="J21" s="36"/>
    </row>
    <row r="22" spans="1:10" s="26" customFormat="1" ht="39.6" outlineLevel="1" x14ac:dyDescent="0.25">
      <c r="A22" s="100"/>
      <c r="B22" s="17" t="s">
        <v>7</v>
      </c>
      <c r="C22" s="12"/>
      <c r="D22" s="111"/>
      <c r="E22" s="112"/>
      <c r="F22" s="111"/>
      <c r="J22" s="36"/>
    </row>
    <row r="23" spans="1:10" s="26" customFormat="1" outlineLevel="1" x14ac:dyDescent="0.25">
      <c r="A23" s="100"/>
      <c r="B23" s="17"/>
      <c r="C23" s="12"/>
      <c r="D23" s="111"/>
      <c r="E23" s="112"/>
      <c r="F23" s="111"/>
      <c r="J23" s="36"/>
    </row>
    <row r="24" spans="1:10" s="26" customFormat="1" ht="26.4" outlineLevel="1" x14ac:dyDescent="0.25">
      <c r="A24" s="100"/>
      <c r="B24" s="17" t="s">
        <v>8</v>
      </c>
      <c r="C24" s="12"/>
      <c r="D24" s="111"/>
      <c r="E24" s="112"/>
      <c r="F24" s="111"/>
      <c r="J24" s="36"/>
    </row>
    <row r="25" spans="1:10" s="26" customFormat="1" outlineLevel="1" x14ac:dyDescent="0.25">
      <c r="A25" s="100"/>
      <c r="B25" s="17"/>
      <c r="C25" s="12"/>
      <c r="D25" s="111"/>
      <c r="E25" s="112"/>
      <c r="F25" s="111"/>
      <c r="J25" s="36"/>
    </row>
    <row r="26" spans="1:10" s="26" customFormat="1" ht="52.8" outlineLevel="1" x14ac:dyDescent="0.25">
      <c r="A26" s="100"/>
      <c r="B26" s="17" t="s">
        <v>414</v>
      </c>
      <c r="C26" s="12"/>
      <c r="D26" s="111"/>
      <c r="E26" s="112"/>
      <c r="F26" s="111"/>
      <c r="J26" s="36"/>
    </row>
    <row r="27" spans="1:10" s="26" customFormat="1" outlineLevel="1" x14ac:dyDescent="0.25">
      <c r="A27" s="100"/>
      <c r="B27" s="17"/>
      <c r="C27" s="12"/>
      <c r="D27" s="111"/>
      <c r="E27" s="111"/>
      <c r="F27" s="111"/>
      <c r="J27" s="36"/>
    </row>
    <row r="28" spans="1:10" s="26" customFormat="1" ht="79.2" outlineLevel="1" x14ac:dyDescent="0.25">
      <c r="A28" s="100">
        <v>1</v>
      </c>
      <c r="B28" s="11" t="s">
        <v>454</v>
      </c>
      <c r="C28" s="12"/>
      <c r="D28" s="111"/>
      <c r="E28" s="111"/>
      <c r="F28" s="111"/>
      <c r="J28" s="36"/>
    </row>
    <row r="29" spans="1:10" s="26" customFormat="1" outlineLevel="1" x14ac:dyDescent="0.25">
      <c r="A29" s="100"/>
      <c r="B29" s="101"/>
      <c r="C29" s="12" t="s">
        <v>10</v>
      </c>
      <c r="D29" s="111">
        <v>8992</v>
      </c>
      <c r="E29" s="111">
        <v>25</v>
      </c>
      <c r="F29" s="111">
        <f>(D29*E29)</f>
        <v>224800</v>
      </c>
      <c r="J29" s="36"/>
    </row>
    <row r="30" spans="1:10" s="26" customFormat="1" outlineLevel="1" x14ac:dyDescent="0.25">
      <c r="A30" s="100"/>
      <c r="B30" s="101"/>
      <c r="C30" s="12"/>
      <c r="D30" s="111"/>
      <c r="E30" s="111"/>
      <c r="F30" s="111"/>
      <c r="J30" s="36"/>
    </row>
    <row r="31" spans="1:10" s="26" customFormat="1" ht="52.8" outlineLevel="1" x14ac:dyDescent="0.25">
      <c r="A31" s="100">
        <v>2</v>
      </c>
      <c r="B31" s="11" t="s">
        <v>451</v>
      </c>
      <c r="C31" s="12"/>
      <c r="D31" s="111"/>
      <c r="E31" s="111"/>
      <c r="F31" s="111"/>
      <c r="J31" s="36"/>
    </row>
    <row r="32" spans="1:10" s="26" customFormat="1" outlineLevel="1" x14ac:dyDescent="0.25">
      <c r="A32" s="100"/>
      <c r="B32" s="101"/>
      <c r="C32" s="12" t="s">
        <v>9</v>
      </c>
      <c r="D32" s="111">
        <v>85</v>
      </c>
      <c r="E32" s="111">
        <v>35</v>
      </c>
      <c r="F32" s="111">
        <f>(D32*E32)</f>
        <v>2975</v>
      </c>
      <c r="J32" s="36"/>
    </row>
    <row r="33" spans="1:10" s="26" customFormat="1" outlineLevel="1" x14ac:dyDescent="0.25">
      <c r="A33" s="100"/>
      <c r="B33" s="101"/>
      <c r="C33" s="12"/>
      <c r="D33" s="111"/>
      <c r="E33" s="111"/>
      <c r="F33" s="111"/>
      <c r="J33" s="36"/>
    </row>
    <row r="34" spans="1:10" s="26" customFormat="1" ht="39.6" outlineLevel="1" x14ac:dyDescent="0.25">
      <c r="A34" s="100">
        <v>3</v>
      </c>
      <c r="B34" s="11" t="s">
        <v>452</v>
      </c>
      <c r="C34" s="12"/>
      <c r="D34" s="111"/>
      <c r="E34" s="111"/>
      <c r="F34" s="111"/>
      <c r="J34" s="36"/>
    </row>
    <row r="35" spans="1:10" outlineLevel="1" x14ac:dyDescent="0.25">
      <c r="A35" s="100"/>
      <c r="B35" s="101"/>
      <c r="C35" s="12" t="s">
        <v>10</v>
      </c>
      <c r="D35" s="111">
        <v>2100</v>
      </c>
      <c r="E35" s="111">
        <v>30</v>
      </c>
      <c r="F35" s="111">
        <f>(D35*E35)</f>
        <v>63000</v>
      </c>
    </row>
    <row r="36" spans="1:10" outlineLevel="1" x14ac:dyDescent="0.25">
      <c r="A36" s="100"/>
      <c r="B36" s="101"/>
      <c r="D36" s="111"/>
      <c r="E36" s="111"/>
      <c r="F36" s="111"/>
    </row>
    <row r="37" spans="1:10" ht="52.8" outlineLevel="1" x14ac:dyDescent="0.25">
      <c r="A37" s="100">
        <v>4</v>
      </c>
      <c r="B37" s="11" t="s">
        <v>455</v>
      </c>
      <c r="D37" s="111"/>
      <c r="E37" s="111"/>
      <c r="F37" s="111"/>
    </row>
    <row r="38" spans="1:10" outlineLevel="1" x14ac:dyDescent="0.25">
      <c r="A38" s="100"/>
      <c r="B38" s="101"/>
      <c r="D38" s="111"/>
      <c r="E38" s="111"/>
      <c r="F38" s="111"/>
    </row>
    <row r="39" spans="1:10" outlineLevel="1" x14ac:dyDescent="0.25">
      <c r="A39" s="100"/>
      <c r="B39" s="101"/>
      <c r="C39" s="12" t="s">
        <v>10</v>
      </c>
      <c r="D39" s="111">
        <v>2000</v>
      </c>
      <c r="E39" s="111">
        <v>25</v>
      </c>
      <c r="F39" s="111">
        <f>(D39*E39)</f>
        <v>50000</v>
      </c>
    </row>
    <row r="40" spans="1:10" outlineLevel="1" x14ac:dyDescent="0.25">
      <c r="A40" s="100"/>
      <c r="B40" s="101"/>
      <c r="D40" s="111"/>
      <c r="E40" s="111"/>
      <c r="F40" s="111"/>
    </row>
    <row r="41" spans="1:10" s="26" customFormat="1" ht="92.4" outlineLevel="1" x14ac:dyDescent="0.25">
      <c r="A41" s="100">
        <v>5</v>
      </c>
      <c r="B41" s="11" t="s">
        <v>456</v>
      </c>
      <c r="C41" s="12"/>
      <c r="D41" s="111"/>
      <c r="E41" s="111"/>
      <c r="F41" s="111"/>
      <c r="J41" s="36"/>
    </row>
    <row r="42" spans="1:10" s="26" customFormat="1" outlineLevel="1" x14ac:dyDescent="0.25">
      <c r="A42" s="100"/>
      <c r="B42" s="101"/>
      <c r="C42" s="12" t="s">
        <v>16</v>
      </c>
      <c r="D42" s="111">
        <v>5850</v>
      </c>
      <c r="E42" s="111">
        <v>15</v>
      </c>
      <c r="F42" s="111">
        <f>(D42*E42)</f>
        <v>87750</v>
      </c>
      <c r="J42" s="36"/>
    </row>
    <row r="43" spans="1:10" s="26" customFormat="1" outlineLevel="1" x14ac:dyDescent="0.25">
      <c r="A43" s="100"/>
      <c r="B43" s="101"/>
      <c r="C43" s="12"/>
      <c r="D43" s="111"/>
      <c r="E43" s="111"/>
      <c r="F43" s="111"/>
      <c r="J43" s="36"/>
    </row>
    <row r="44" spans="1:10" s="26" customFormat="1" ht="39.6" outlineLevel="1" x14ac:dyDescent="0.25">
      <c r="A44" s="100">
        <v>6</v>
      </c>
      <c r="B44" s="101" t="s">
        <v>422</v>
      </c>
      <c r="C44" s="12"/>
      <c r="D44" s="111"/>
      <c r="E44" s="111"/>
      <c r="F44" s="111"/>
      <c r="J44" s="36"/>
    </row>
    <row r="45" spans="1:10" s="26" customFormat="1" outlineLevel="1" x14ac:dyDescent="0.25">
      <c r="A45" s="100"/>
      <c r="B45" s="101"/>
      <c r="C45" s="12" t="s">
        <v>16</v>
      </c>
      <c r="D45" s="111">
        <v>200</v>
      </c>
      <c r="E45" s="111">
        <v>30</v>
      </c>
      <c r="F45" s="111">
        <f>(D45*E45)</f>
        <v>6000</v>
      </c>
      <c r="J45" s="36"/>
    </row>
    <row r="46" spans="1:10" s="26" customFormat="1" outlineLevel="1" x14ac:dyDescent="0.25">
      <c r="A46" s="100"/>
      <c r="B46" s="101"/>
      <c r="C46" s="12"/>
      <c r="D46" s="111"/>
      <c r="E46" s="111"/>
      <c r="F46" s="111"/>
      <c r="J46" s="36"/>
    </row>
    <row r="47" spans="1:10" s="26" customFormat="1" ht="66" outlineLevel="1" x14ac:dyDescent="0.25">
      <c r="A47" s="100">
        <v>7</v>
      </c>
      <c r="B47" s="11" t="s">
        <v>482</v>
      </c>
      <c r="C47" s="12"/>
      <c r="D47" s="111"/>
      <c r="E47" s="111"/>
      <c r="F47" s="111"/>
      <c r="J47" s="36"/>
    </row>
    <row r="48" spans="1:10" s="26" customFormat="1" outlineLevel="1" x14ac:dyDescent="0.25">
      <c r="A48" s="100"/>
      <c r="B48" s="101"/>
      <c r="C48" s="12" t="s">
        <v>16</v>
      </c>
      <c r="D48" s="111">
        <v>128</v>
      </c>
      <c r="E48" s="111">
        <v>180</v>
      </c>
      <c r="F48" s="111">
        <f>(D48*E48)</f>
        <v>23040</v>
      </c>
      <c r="J48" s="36"/>
    </row>
    <row r="49" spans="1:10" s="26" customFormat="1" outlineLevel="1" x14ac:dyDescent="0.25">
      <c r="A49" s="100"/>
      <c r="B49" s="101"/>
      <c r="C49" s="12"/>
      <c r="D49" s="111"/>
      <c r="E49" s="111"/>
      <c r="F49" s="111"/>
      <c r="J49" s="36"/>
    </row>
    <row r="50" spans="1:10" s="26" customFormat="1" ht="79.2" outlineLevel="1" x14ac:dyDescent="0.25">
      <c r="A50" s="100">
        <v>8</v>
      </c>
      <c r="B50" s="11" t="s">
        <v>457</v>
      </c>
      <c r="C50" s="12"/>
      <c r="D50" s="111"/>
      <c r="E50" s="111"/>
      <c r="F50" s="111"/>
      <c r="J50" s="36"/>
    </row>
    <row r="51" spans="1:10" s="26" customFormat="1" outlineLevel="1" x14ac:dyDescent="0.25">
      <c r="A51" s="100"/>
      <c r="B51" s="101"/>
      <c r="C51" s="12" t="s">
        <v>19</v>
      </c>
      <c r="D51" s="111">
        <v>386</v>
      </c>
      <c r="E51" s="111">
        <v>105</v>
      </c>
      <c r="F51" s="111">
        <f>(D51*E51)</f>
        <v>40530</v>
      </c>
      <c r="J51" s="36"/>
    </row>
    <row r="52" spans="1:10" s="26" customFormat="1" outlineLevel="1" x14ac:dyDescent="0.25">
      <c r="A52" s="100"/>
      <c r="B52" s="101"/>
      <c r="C52" s="12"/>
      <c r="D52" s="111"/>
      <c r="E52" s="111"/>
      <c r="F52" s="111"/>
      <c r="J52" s="36"/>
    </row>
    <row r="53" spans="1:10" s="26" customFormat="1" ht="92.4" outlineLevel="1" x14ac:dyDescent="0.25">
      <c r="A53" s="100">
        <v>9</v>
      </c>
      <c r="B53" s="11" t="s">
        <v>458</v>
      </c>
      <c r="C53" s="12"/>
      <c r="D53" s="111"/>
      <c r="E53" s="111"/>
      <c r="F53" s="111"/>
      <c r="J53" s="36"/>
    </row>
    <row r="54" spans="1:10" s="26" customFormat="1" outlineLevel="1" x14ac:dyDescent="0.25">
      <c r="A54" s="100"/>
      <c r="B54" s="101"/>
      <c r="C54" s="12" t="s">
        <v>19</v>
      </c>
      <c r="D54" s="111">
        <v>20</v>
      </c>
      <c r="E54" s="111">
        <v>250</v>
      </c>
      <c r="F54" s="111">
        <f>(D54*E54)</f>
        <v>5000</v>
      </c>
      <c r="J54" s="36"/>
    </row>
    <row r="55" spans="1:10" s="26" customFormat="1" ht="13.8" outlineLevel="1" thickBot="1" x14ac:dyDescent="0.3">
      <c r="A55" s="100"/>
      <c r="B55" s="101"/>
      <c r="C55" s="12"/>
      <c r="D55" s="111"/>
      <c r="E55" s="111"/>
      <c r="F55" s="111"/>
      <c r="J55" s="36"/>
    </row>
    <row r="56" spans="1:10" s="27" customFormat="1" ht="13.8" thickBot="1" x14ac:dyDescent="0.3">
      <c r="A56" s="109" t="s">
        <v>14</v>
      </c>
      <c r="B56" s="33" t="s">
        <v>13</v>
      </c>
      <c r="C56" s="102"/>
      <c r="D56" s="115"/>
      <c r="E56" s="115"/>
      <c r="F56" s="105">
        <v>571015</v>
      </c>
      <c r="J56" s="38"/>
    </row>
    <row r="57" spans="1:10" s="28" customFormat="1" x14ac:dyDescent="0.25">
      <c r="A57" s="117"/>
      <c r="B57" s="33"/>
      <c r="C57" s="31"/>
      <c r="D57" s="120"/>
      <c r="E57" s="120"/>
      <c r="F57" s="104"/>
      <c r="J57" s="38"/>
    </row>
    <row r="58" spans="1:10" x14ac:dyDescent="0.25">
      <c r="A58" s="21"/>
      <c r="B58" s="17"/>
      <c r="D58" s="111"/>
      <c r="E58" s="111"/>
      <c r="F58" s="111"/>
    </row>
    <row r="59" spans="1:10" s="26" customFormat="1" x14ac:dyDescent="0.25">
      <c r="A59" s="21" t="s">
        <v>423</v>
      </c>
      <c r="B59" s="30" t="s">
        <v>424</v>
      </c>
      <c r="C59" s="12"/>
      <c r="D59" s="111"/>
      <c r="E59" s="111"/>
      <c r="F59" s="111"/>
      <c r="J59" s="36"/>
    </row>
    <row r="60" spans="1:10" s="26" customFormat="1" x14ac:dyDescent="0.25">
      <c r="A60" s="21"/>
      <c r="B60" s="30"/>
      <c r="C60" s="12"/>
      <c r="D60" s="111"/>
      <c r="E60" s="111"/>
      <c r="F60" s="111"/>
      <c r="J60" s="36"/>
    </row>
    <row r="61" spans="1:10" s="26" customFormat="1" x14ac:dyDescent="0.25">
      <c r="A61" s="21" t="s">
        <v>352</v>
      </c>
      <c r="B61" s="113" t="s">
        <v>397</v>
      </c>
      <c r="C61" s="12"/>
      <c r="D61" s="111"/>
      <c r="E61" s="111"/>
      <c r="F61" s="111"/>
      <c r="J61" s="36"/>
    </row>
    <row r="62" spans="1:10" s="26" customFormat="1" outlineLevel="1" x14ac:dyDescent="0.25">
      <c r="A62" s="21"/>
      <c r="B62" s="30"/>
      <c r="C62" s="12"/>
      <c r="D62" s="111"/>
      <c r="E62" s="111"/>
      <c r="F62" s="111"/>
      <c r="J62" s="36"/>
    </row>
    <row r="63" spans="1:10" s="26" customFormat="1" ht="79.2" outlineLevel="1" x14ac:dyDescent="0.25">
      <c r="A63" s="100" t="s">
        <v>417</v>
      </c>
      <c r="B63" s="132" t="s">
        <v>459</v>
      </c>
      <c r="C63" s="12"/>
      <c r="D63" s="111"/>
      <c r="E63" s="111"/>
      <c r="F63" s="111"/>
      <c r="J63" s="36"/>
    </row>
    <row r="64" spans="1:10" s="26" customFormat="1" outlineLevel="1" x14ac:dyDescent="0.25">
      <c r="A64" s="21"/>
      <c r="B64" s="30"/>
      <c r="C64" s="12" t="s">
        <v>16</v>
      </c>
      <c r="D64" s="111">
        <v>9500</v>
      </c>
      <c r="E64" s="111">
        <v>10</v>
      </c>
      <c r="F64" s="111">
        <f>(D64*E64)</f>
        <v>95000</v>
      </c>
      <c r="J64" s="36"/>
    </row>
    <row r="65" spans="1:10" s="26" customFormat="1" outlineLevel="1" x14ac:dyDescent="0.25">
      <c r="A65" s="21"/>
      <c r="B65" s="30"/>
      <c r="C65" s="12"/>
      <c r="D65" s="111"/>
      <c r="E65" s="111"/>
      <c r="F65" s="111"/>
      <c r="J65" s="36"/>
    </row>
    <row r="66" spans="1:10" s="26" customFormat="1" ht="66" outlineLevel="1" x14ac:dyDescent="0.25">
      <c r="A66" s="100" t="s">
        <v>418</v>
      </c>
      <c r="B66" s="132" t="s">
        <v>453</v>
      </c>
      <c r="C66" s="12"/>
      <c r="D66" s="111"/>
      <c r="E66" s="111"/>
      <c r="F66" s="111"/>
      <c r="J66" s="36"/>
    </row>
    <row r="67" spans="1:10" s="26" customFormat="1" outlineLevel="1" x14ac:dyDescent="0.25">
      <c r="A67" s="21"/>
      <c r="B67" s="103" t="s">
        <v>349</v>
      </c>
      <c r="C67" s="12" t="s">
        <v>16</v>
      </c>
      <c r="D67" s="111">
        <v>7700</v>
      </c>
      <c r="E67" s="111">
        <v>10</v>
      </c>
      <c r="F67" s="111">
        <f>(D67*E67)</f>
        <v>77000</v>
      </c>
      <c r="J67" s="36"/>
    </row>
    <row r="68" spans="1:10" outlineLevel="1" x14ac:dyDescent="0.25">
      <c r="A68" s="100"/>
      <c r="B68" s="103" t="s">
        <v>350</v>
      </c>
      <c r="C68" s="12" t="s">
        <v>16</v>
      </c>
      <c r="D68" s="111">
        <v>9700</v>
      </c>
      <c r="E68" s="111">
        <v>10</v>
      </c>
      <c r="F68" s="111">
        <f>(D68*E68)</f>
        <v>97000</v>
      </c>
    </row>
    <row r="69" spans="1:10" s="99" customFormat="1" outlineLevel="1" x14ac:dyDescent="0.25">
      <c r="A69" s="100"/>
      <c r="B69" s="30"/>
      <c r="C69" s="12"/>
      <c r="D69" s="111"/>
      <c r="E69" s="111"/>
      <c r="F69" s="111"/>
      <c r="J69" s="36"/>
    </row>
    <row r="70" spans="1:10" s="99" customFormat="1" ht="66" outlineLevel="1" x14ac:dyDescent="0.25">
      <c r="A70" s="100" t="s">
        <v>419</v>
      </c>
      <c r="B70" s="132" t="s">
        <v>427</v>
      </c>
      <c r="C70" s="12"/>
      <c r="D70" s="111"/>
      <c r="E70" s="111"/>
      <c r="F70" s="111"/>
      <c r="J70" s="36"/>
    </row>
    <row r="71" spans="1:10" s="99" customFormat="1" outlineLevel="1" x14ac:dyDescent="0.25">
      <c r="A71" s="100"/>
      <c r="B71" s="103" t="s">
        <v>426</v>
      </c>
      <c r="C71" s="12"/>
      <c r="D71" s="111"/>
      <c r="E71" s="111"/>
      <c r="F71" s="111"/>
      <c r="J71" s="36"/>
    </row>
    <row r="72" spans="1:10" s="99" customFormat="1" outlineLevel="1" x14ac:dyDescent="0.25">
      <c r="A72" s="100"/>
      <c r="B72" s="30"/>
      <c r="C72" s="12" t="s">
        <v>9</v>
      </c>
      <c r="D72" s="111">
        <v>2250</v>
      </c>
      <c r="E72" s="111">
        <v>110</v>
      </c>
      <c r="F72" s="111">
        <f>(D72*E72)</f>
        <v>247500</v>
      </c>
      <c r="J72" s="36"/>
    </row>
    <row r="73" spans="1:10" s="99" customFormat="1" outlineLevel="1" x14ac:dyDescent="0.25">
      <c r="A73" s="100"/>
      <c r="B73" s="30"/>
      <c r="C73" s="12"/>
      <c r="D73" s="111"/>
      <c r="E73" s="111"/>
      <c r="F73" s="111"/>
      <c r="J73" s="36"/>
    </row>
    <row r="74" spans="1:10" s="99" customFormat="1" ht="52.8" outlineLevel="1" x14ac:dyDescent="0.25">
      <c r="A74" s="100" t="s">
        <v>425</v>
      </c>
      <c r="B74" s="132" t="s">
        <v>460</v>
      </c>
      <c r="C74" s="12"/>
      <c r="D74" s="111"/>
      <c r="E74" s="111"/>
      <c r="F74" s="111"/>
      <c r="J74" s="36"/>
    </row>
    <row r="75" spans="1:10" s="99" customFormat="1" outlineLevel="1" x14ac:dyDescent="0.25">
      <c r="A75" s="100"/>
      <c r="B75" s="103" t="s">
        <v>428</v>
      </c>
      <c r="C75" s="12"/>
      <c r="D75" s="111"/>
      <c r="E75" s="111"/>
      <c r="F75" s="111"/>
      <c r="J75" s="36"/>
    </row>
    <row r="76" spans="1:10" s="99" customFormat="1" outlineLevel="1" x14ac:dyDescent="0.25">
      <c r="A76" s="100"/>
      <c r="B76" s="30"/>
      <c r="C76" s="12" t="s">
        <v>9</v>
      </c>
      <c r="D76" s="111">
        <v>1540</v>
      </c>
      <c r="E76" s="111">
        <v>110</v>
      </c>
      <c r="F76" s="111">
        <f>(D76*E76)</f>
        <v>169400</v>
      </c>
      <c r="J76" s="36"/>
    </row>
    <row r="77" spans="1:10" s="99" customFormat="1" outlineLevel="1" x14ac:dyDescent="0.25">
      <c r="A77" s="100"/>
      <c r="B77" s="30"/>
      <c r="C77" s="12"/>
      <c r="D77" s="111"/>
      <c r="E77" s="111"/>
      <c r="F77" s="111"/>
      <c r="J77" s="36"/>
    </row>
    <row r="78" spans="1:10" s="99" customFormat="1" ht="39.6" outlineLevel="1" x14ac:dyDescent="0.25">
      <c r="A78" s="100" t="s">
        <v>415</v>
      </c>
      <c r="B78" s="121" t="s">
        <v>351</v>
      </c>
      <c r="C78" s="12"/>
      <c r="D78" s="111"/>
      <c r="E78" s="111"/>
      <c r="F78" s="111"/>
      <c r="J78" s="36"/>
    </row>
    <row r="79" spans="1:10" s="99" customFormat="1" outlineLevel="1" x14ac:dyDescent="0.25">
      <c r="A79" s="100"/>
      <c r="B79" s="103" t="s">
        <v>429</v>
      </c>
      <c r="C79" s="12"/>
      <c r="D79" s="111"/>
      <c r="E79" s="111"/>
      <c r="F79" s="111"/>
      <c r="J79" s="36"/>
    </row>
    <row r="80" spans="1:10" s="26" customFormat="1" outlineLevel="1" x14ac:dyDescent="0.25">
      <c r="A80" s="100"/>
      <c r="B80" s="17"/>
      <c r="C80" s="12" t="s">
        <v>9</v>
      </c>
      <c r="D80" s="111">
        <v>480</v>
      </c>
      <c r="E80" s="111">
        <v>120</v>
      </c>
      <c r="F80" s="111">
        <f>(D80*E80)</f>
        <v>57600</v>
      </c>
      <c r="J80" s="36"/>
    </row>
    <row r="81" spans="1:10" s="26" customFormat="1" outlineLevel="1" x14ac:dyDescent="0.25">
      <c r="A81" s="100"/>
      <c r="B81" s="17"/>
      <c r="C81" s="12"/>
      <c r="D81" s="111"/>
      <c r="E81" s="111"/>
      <c r="F81" s="111"/>
      <c r="J81" s="36"/>
    </row>
    <row r="82" spans="1:10" s="26" customFormat="1" ht="33.6" customHeight="1" outlineLevel="1" x14ac:dyDescent="0.25">
      <c r="A82" s="100" t="s">
        <v>416</v>
      </c>
      <c r="B82" s="101" t="s">
        <v>430</v>
      </c>
      <c r="C82" s="12"/>
      <c r="D82" s="111"/>
      <c r="E82" s="111"/>
      <c r="F82" s="111"/>
      <c r="J82" s="36"/>
    </row>
    <row r="83" spans="1:10" s="26" customFormat="1" outlineLevel="1" x14ac:dyDescent="0.25">
      <c r="A83" s="100"/>
      <c r="B83" s="17"/>
      <c r="C83" s="12" t="s">
        <v>16</v>
      </c>
      <c r="D83" s="111">
        <v>7500</v>
      </c>
      <c r="E83" s="111">
        <v>20</v>
      </c>
      <c r="F83" s="111">
        <f>(D83*E83)</f>
        <v>150000</v>
      </c>
      <c r="J83" s="36"/>
    </row>
    <row r="84" spans="1:10" s="26" customFormat="1" outlineLevel="1" x14ac:dyDescent="0.25">
      <c r="A84" s="100"/>
      <c r="B84" s="17"/>
      <c r="C84" s="12"/>
      <c r="D84" s="111"/>
      <c r="E84" s="111"/>
      <c r="F84" s="111"/>
      <c r="J84" s="36"/>
    </row>
    <row r="85" spans="1:10" s="26" customFormat="1" ht="52.8" outlineLevel="1" x14ac:dyDescent="0.25">
      <c r="A85" s="100" t="s">
        <v>11</v>
      </c>
      <c r="B85" s="11" t="s">
        <v>461</v>
      </c>
      <c r="C85" s="12"/>
      <c r="D85" s="111"/>
      <c r="E85" s="111"/>
      <c r="F85" s="111"/>
      <c r="J85" s="36"/>
    </row>
    <row r="86" spans="1:10" s="26" customFormat="1" outlineLevel="1" x14ac:dyDescent="0.25">
      <c r="A86" s="100"/>
      <c r="B86" s="17"/>
      <c r="C86" s="12" t="s">
        <v>16</v>
      </c>
      <c r="D86" s="111">
        <v>7300</v>
      </c>
      <c r="E86" s="111">
        <v>32</v>
      </c>
      <c r="F86" s="111">
        <f>(D86*E86)</f>
        <v>233600</v>
      </c>
      <c r="J86" s="36"/>
    </row>
    <row r="87" spans="1:10" s="26" customFormat="1" outlineLevel="1" x14ac:dyDescent="0.25">
      <c r="A87" s="100"/>
      <c r="B87" s="17"/>
      <c r="C87" s="12"/>
      <c r="D87" s="111"/>
      <c r="E87" s="111"/>
      <c r="F87" s="111"/>
      <c r="J87" s="36"/>
    </row>
    <row r="88" spans="1:10" s="26" customFormat="1" ht="52.8" outlineLevel="1" x14ac:dyDescent="0.25">
      <c r="A88" s="100" t="s">
        <v>420</v>
      </c>
      <c r="B88" s="101" t="s">
        <v>432</v>
      </c>
      <c r="C88" s="12"/>
      <c r="D88" s="111"/>
      <c r="E88" s="111"/>
      <c r="F88" s="111"/>
      <c r="J88" s="36"/>
    </row>
    <row r="89" spans="1:10" s="26" customFormat="1" outlineLevel="1" x14ac:dyDescent="0.25">
      <c r="A89" s="100"/>
      <c r="B89" s="17"/>
      <c r="C89" s="12" t="s">
        <v>16</v>
      </c>
      <c r="D89" s="111">
        <v>1950</v>
      </c>
      <c r="E89" s="111">
        <v>32</v>
      </c>
      <c r="F89" s="111">
        <f>(D89*E89)</f>
        <v>62400</v>
      </c>
      <c r="J89" s="36"/>
    </row>
    <row r="90" spans="1:10" s="26" customFormat="1" outlineLevel="1" x14ac:dyDescent="0.25">
      <c r="A90" s="100"/>
      <c r="B90" s="17"/>
      <c r="C90" s="12"/>
      <c r="D90" s="111"/>
      <c r="E90" s="111"/>
      <c r="F90" s="111"/>
      <c r="J90" s="36"/>
    </row>
    <row r="91" spans="1:10" s="26" customFormat="1" ht="133.19999999999999" customHeight="1" outlineLevel="1" x14ac:dyDescent="0.25">
      <c r="A91" s="100" t="s">
        <v>421</v>
      </c>
      <c r="B91" s="101" t="s">
        <v>431</v>
      </c>
      <c r="C91" s="12"/>
      <c r="D91" s="111"/>
      <c r="E91" s="111"/>
      <c r="F91" s="111"/>
      <c r="J91" s="36"/>
    </row>
    <row r="92" spans="1:10" s="26" customFormat="1" outlineLevel="1" x14ac:dyDescent="0.25">
      <c r="A92" s="100"/>
      <c r="B92" s="17"/>
      <c r="C92" s="12" t="s">
        <v>16</v>
      </c>
      <c r="D92" s="111">
        <v>1950</v>
      </c>
      <c r="E92" s="111">
        <v>105</v>
      </c>
      <c r="F92" s="111">
        <f>(D92*E92)</f>
        <v>204750</v>
      </c>
      <c r="J92" s="36"/>
    </row>
    <row r="93" spans="1:10" s="26" customFormat="1" ht="13.8" outlineLevel="1" thickBot="1" x14ac:dyDescent="0.3">
      <c r="A93" s="100"/>
      <c r="B93" s="17"/>
      <c r="C93" s="12"/>
      <c r="D93" s="111"/>
      <c r="E93" s="111"/>
      <c r="F93" s="111"/>
      <c r="J93" s="36"/>
    </row>
    <row r="94" spans="1:10" s="26" customFormat="1" ht="13.8" thickBot="1" x14ac:dyDescent="0.3">
      <c r="A94" s="109" t="s">
        <v>352</v>
      </c>
      <c r="B94" s="110" t="s">
        <v>396</v>
      </c>
      <c r="C94" s="102"/>
      <c r="D94" s="115"/>
      <c r="E94" s="115"/>
      <c r="F94" s="105">
        <f>SUM(F63:F93)</f>
        <v>1394250</v>
      </c>
      <c r="J94" s="36"/>
    </row>
    <row r="95" spans="1:10" s="26" customFormat="1" ht="33" customHeight="1" x14ac:dyDescent="0.25">
      <c r="A95" s="22"/>
      <c r="B95" s="23"/>
      <c r="C95" s="24"/>
      <c r="D95" s="25"/>
      <c r="E95" s="41"/>
      <c r="F95" s="25"/>
      <c r="J95" s="36"/>
    </row>
    <row r="96" spans="1:10" s="26" customFormat="1" x14ac:dyDescent="0.25">
      <c r="A96" s="21" t="s">
        <v>353</v>
      </c>
      <c r="B96" s="113" t="s">
        <v>354</v>
      </c>
      <c r="C96" s="12"/>
      <c r="D96" s="111"/>
      <c r="E96" s="111"/>
      <c r="F96" s="111"/>
      <c r="J96" s="36"/>
    </row>
    <row r="97" spans="1:10" s="26" customFormat="1" outlineLevel="1" x14ac:dyDescent="0.25">
      <c r="A97" s="100"/>
      <c r="B97" s="17"/>
      <c r="C97" s="12"/>
      <c r="D97" s="111"/>
      <c r="E97" s="111"/>
      <c r="F97" s="111"/>
      <c r="J97" s="36"/>
    </row>
    <row r="98" spans="1:10" s="26" customFormat="1" ht="39.6" outlineLevel="1" x14ac:dyDescent="0.25">
      <c r="A98" s="100" t="s">
        <v>417</v>
      </c>
      <c r="B98" s="101" t="s">
        <v>433</v>
      </c>
      <c r="C98" s="12"/>
      <c r="D98" s="111"/>
      <c r="E98" s="111"/>
      <c r="F98" s="111"/>
      <c r="J98" s="36"/>
    </row>
    <row r="99" spans="1:10" s="26" customFormat="1" outlineLevel="1" x14ac:dyDescent="0.25">
      <c r="A99" s="100"/>
      <c r="B99" s="17"/>
      <c r="C99" s="12" t="s">
        <v>9</v>
      </c>
      <c r="D99" s="111">
        <v>165</v>
      </c>
      <c r="E99" s="111">
        <v>40</v>
      </c>
      <c r="F99" s="111">
        <f>(D99*E99)</f>
        <v>6600</v>
      </c>
      <c r="J99" s="36"/>
    </row>
    <row r="100" spans="1:10" s="26" customFormat="1" outlineLevel="1" x14ac:dyDescent="0.25">
      <c r="A100" s="100"/>
      <c r="B100" s="101"/>
      <c r="C100" s="12"/>
      <c r="D100" s="111"/>
      <c r="E100" s="111"/>
      <c r="F100" s="111"/>
      <c r="J100" s="36"/>
    </row>
    <row r="101" spans="1:10" s="26" customFormat="1" ht="92.4" outlineLevel="1" x14ac:dyDescent="0.25">
      <c r="A101" s="100" t="s">
        <v>418</v>
      </c>
      <c r="B101" s="11" t="s">
        <v>462</v>
      </c>
      <c r="C101" s="12"/>
      <c r="D101" s="111"/>
      <c r="E101" s="111"/>
      <c r="F101" s="111"/>
      <c r="J101" s="36"/>
    </row>
    <row r="102" spans="1:10" s="26" customFormat="1" outlineLevel="1" x14ac:dyDescent="0.25">
      <c r="A102" s="100"/>
      <c r="B102" s="17"/>
      <c r="C102" s="12" t="s">
        <v>19</v>
      </c>
      <c r="D102" s="111">
        <v>1650</v>
      </c>
      <c r="E102" s="111">
        <v>85</v>
      </c>
      <c r="F102" s="111">
        <f>(D102*E102)</f>
        <v>140250</v>
      </c>
      <c r="J102" s="36"/>
    </row>
    <row r="103" spans="1:10" s="26" customFormat="1" outlineLevel="1" x14ac:dyDescent="0.25">
      <c r="A103" s="100"/>
      <c r="B103" s="17"/>
      <c r="C103" s="12"/>
      <c r="D103" s="111"/>
      <c r="E103" s="111"/>
      <c r="F103" s="111"/>
      <c r="J103" s="36"/>
    </row>
    <row r="104" spans="1:10" s="26" customFormat="1" ht="26.4" outlineLevel="1" x14ac:dyDescent="0.25">
      <c r="A104" s="100" t="s">
        <v>419</v>
      </c>
      <c r="B104" s="11" t="s">
        <v>463</v>
      </c>
      <c r="C104" s="12"/>
      <c r="D104" s="111"/>
      <c r="E104" s="111"/>
      <c r="F104" s="111"/>
      <c r="J104" s="36"/>
    </row>
    <row r="105" spans="1:10" s="26" customFormat="1" outlineLevel="1" x14ac:dyDescent="0.25">
      <c r="A105" s="100"/>
      <c r="B105" s="17"/>
      <c r="C105" s="12" t="s">
        <v>12</v>
      </c>
      <c r="D105" s="111">
        <v>38</v>
      </c>
      <c r="E105" s="111">
        <v>100</v>
      </c>
      <c r="F105" s="111">
        <f>(D105*E105)</f>
        <v>3800</v>
      </c>
      <c r="J105" s="36"/>
    </row>
    <row r="106" spans="1:10" s="26" customFormat="1" outlineLevel="1" x14ac:dyDescent="0.25">
      <c r="A106" s="100"/>
      <c r="B106" s="17"/>
      <c r="C106" s="12"/>
      <c r="D106" s="111"/>
      <c r="E106" s="111"/>
      <c r="F106" s="111"/>
      <c r="J106" s="36"/>
    </row>
    <row r="107" spans="1:10" s="26" customFormat="1" ht="52.8" outlineLevel="1" x14ac:dyDescent="0.25">
      <c r="A107" s="100" t="s">
        <v>425</v>
      </c>
      <c r="B107" s="11" t="s">
        <v>464</v>
      </c>
      <c r="C107" s="12"/>
      <c r="D107" s="111"/>
      <c r="E107" s="111"/>
      <c r="F107" s="111"/>
      <c r="J107" s="36"/>
    </row>
    <row r="108" spans="1:10" s="26" customFormat="1" outlineLevel="1" x14ac:dyDescent="0.25">
      <c r="A108" s="100"/>
      <c r="B108" s="17"/>
      <c r="C108" s="12" t="s">
        <v>19</v>
      </c>
      <c r="D108" s="111">
        <v>400</v>
      </c>
      <c r="E108" s="111">
        <v>110</v>
      </c>
      <c r="F108" s="111">
        <f>(D108*E108)</f>
        <v>44000</v>
      </c>
      <c r="J108" s="36"/>
    </row>
    <row r="109" spans="1:10" s="26" customFormat="1" outlineLevel="1" x14ac:dyDescent="0.25">
      <c r="A109" s="100"/>
      <c r="B109" s="17"/>
      <c r="C109" s="12"/>
      <c r="D109" s="111"/>
      <c r="E109" s="111"/>
      <c r="F109" s="111"/>
      <c r="J109" s="36"/>
    </row>
    <row r="110" spans="1:10" s="26" customFormat="1" ht="66" outlineLevel="1" x14ac:dyDescent="0.25">
      <c r="A110" s="100" t="s">
        <v>415</v>
      </c>
      <c r="B110" s="11" t="s">
        <v>465</v>
      </c>
      <c r="C110" s="12"/>
      <c r="D110" s="111"/>
      <c r="E110" s="111"/>
      <c r="F110" s="111"/>
      <c r="J110" s="36"/>
    </row>
    <row r="111" spans="1:10" s="26" customFormat="1" outlineLevel="1" x14ac:dyDescent="0.25">
      <c r="A111" s="100"/>
      <c r="B111" s="17"/>
      <c r="C111" s="12" t="s">
        <v>12</v>
      </c>
      <c r="D111" s="111">
        <v>4</v>
      </c>
      <c r="E111" s="111">
        <v>2500</v>
      </c>
      <c r="F111" s="111">
        <f>(D111*E111)</f>
        <v>10000</v>
      </c>
      <c r="J111" s="36"/>
    </row>
    <row r="112" spans="1:10" s="26" customFormat="1" ht="13.8" outlineLevel="1" thickBot="1" x14ac:dyDescent="0.3">
      <c r="A112" s="100"/>
      <c r="B112" s="17"/>
      <c r="C112" s="12"/>
      <c r="D112" s="111"/>
      <c r="E112" s="111"/>
      <c r="F112" s="111"/>
      <c r="J112" s="36"/>
    </row>
    <row r="113" spans="1:10" s="26" customFormat="1" ht="13.8" thickBot="1" x14ac:dyDescent="0.3">
      <c r="A113" s="109" t="s">
        <v>353</v>
      </c>
      <c r="B113" s="110" t="s">
        <v>355</v>
      </c>
      <c r="C113" s="102"/>
      <c r="D113" s="115"/>
      <c r="E113" s="115"/>
      <c r="F113" s="105">
        <f>SUM(F98:F112)</f>
        <v>204650</v>
      </c>
      <c r="J113" s="36"/>
    </row>
    <row r="114" spans="1:10" s="26" customFormat="1" x14ac:dyDescent="0.25">
      <c r="A114" s="22"/>
      <c r="B114" s="23"/>
      <c r="C114" s="24"/>
      <c r="D114" s="25"/>
      <c r="E114" s="41"/>
      <c r="F114" s="25"/>
      <c r="J114" s="36"/>
    </row>
    <row r="115" spans="1:10" s="26" customFormat="1" x14ac:dyDescent="0.25">
      <c r="A115" s="21" t="s">
        <v>356</v>
      </c>
      <c r="B115" s="113" t="s">
        <v>357</v>
      </c>
      <c r="C115" s="12"/>
      <c r="D115" s="111"/>
      <c r="E115" s="111"/>
      <c r="F115" s="111"/>
      <c r="J115" s="36"/>
    </row>
    <row r="116" spans="1:10" s="26" customFormat="1" outlineLevel="1" x14ac:dyDescent="0.25">
      <c r="A116" s="100"/>
      <c r="B116" s="17"/>
      <c r="C116" s="12"/>
      <c r="D116" s="111"/>
      <c r="E116" s="111"/>
      <c r="F116" s="111"/>
      <c r="J116" s="36"/>
    </row>
    <row r="117" spans="1:10" s="26" customFormat="1" ht="105.6" outlineLevel="1" x14ac:dyDescent="0.25">
      <c r="A117" s="100"/>
      <c r="B117" s="11" t="s">
        <v>466</v>
      </c>
      <c r="C117" s="12"/>
      <c r="D117" s="111"/>
      <c r="E117" s="111"/>
      <c r="F117" s="111"/>
      <c r="J117" s="36"/>
    </row>
    <row r="118" spans="1:10" s="26" customFormat="1" outlineLevel="1" x14ac:dyDescent="0.25">
      <c r="A118" s="100"/>
      <c r="B118" s="17"/>
      <c r="C118" s="12"/>
      <c r="D118" s="111"/>
      <c r="E118" s="111"/>
      <c r="F118" s="111"/>
      <c r="J118" s="36"/>
    </row>
    <row r="119" spans="1:10" s="26" customFormat="1" ht="39.6" outlineLevel="1" x14ac:dyDescent="0.25">
      <c r="A119" s="100" t="s">
        <v>417</v>
      </c>
      <c r="B119" s="101" t="s">
        <v>409</v>
      </c>
      <c r="C119" s="12"/>
      <c r="D119" s="111"/>
      <c r="E119" s="111"/>
      <c r="F119" s="111"/>
      <c r="J119" s="36"/>
    </row>
    <row r="120" spans="1:10" s="26" customFormat="1" outlineLevel="1" x14ac:dyDescent="0.25">
      <c r="A120" s="100"/>
      <c r="B120" s="101" t="s">
        <v>410</v>
      </c>
      <c r="C120" s="12"/>
      <c r="D120" s="111"/>
      <c r="E120" s="111"/>
      <c r="F120" s="111"/>
      <c r="J120" s="36"/>
    </row>
    <row r="121" spans="1:10" s="26" customFormat="1" ht="39.6" outlineLevel="1" x14ac:dyDescent="0.25">
      <c r="A121" s="100"/>
      <c r="B121" s="101" t="s">
        <v>402</v>
      </c>
      <c r="C121" s="12"/>
      <c r="D121" s="111"/>
      <c r="E121" s="111"/>
      <c r="F121" s="111"/>
      <c r="J121" s="36"/>
    </row>
    <row r="122" spans="1:10" s="26" customFormat="1" outlineLevel="1" x14ac:dyDescent="0.25">
      <c r="A122" s="100"/>
      <c r="B122" s="17"/>
      <c r="C122" s="12"/>
      <c r="D122" s="111"/>
      <c r="E122" s="111"/>
      <c r="F122" s="111"/>
      <c r="J122" s="36"/>
    </row>
    <row r="123" spans="1:10" s="26" customFormat="1" ht="39.6" outlineLevel="1" x14ac:dyDescent="0.25">
      <c r="A123" s="100"/>
      <c r="B123" s="101" t="s">
        <v>403</v>
      </c>
      <c r="C123" s="12"/>
      <c r="D123" s="111"/>
      <c r="E123" s="111"/>
      <c r="F123" s="111"/>
      <c r="J123" s="36"/>
    </row>
    <row r="124" spans="1:10" s="26" customFormat="1" outlineLevel="1" x14ac:dyDescent="0.25">
      <c r="A124" s="100"/>
      <c r="B124" s="17"/>
      <c r="C124" s="12"/>
      <c r="D124" s="111"/>
      <c r="E124" s="111"/>
      <c r="F124" s="111"/>
      <c r="J124" s="36"/>
    </row>
    <row r="125" spans="1:10" s="26" customFormat="1" ht="39.6" outlineLevel="1" x14ac:dyDescent="0.25">
      <c r="A125" s="100"/>
      <c r="B125" s="101" t="s">
        <v>404</v>
      </c>
      <c r="C125" s="12"/>
      <c r="D125" s="111"/>
      <c r="E125" s="111"/>
      <c r="F125" s="111"/>
      <c r="J125" s="36"/>
    </row>
    <row r="126" spans="1:10" s="26" customFormat="1" outlineLevel="1" x14ac:dyDescent="0.25">
      <c r="A126" s="100"/>
      <c r="B126" s="17"/>
      <c r="C126" s="12"/>
      <c r="D126" s="111"/>
      <c r="E126" s="111"/>
      <c r="F126" s="111"/>
      <c r="J126" s="36"/>
    </row>
    <row r="127" spans="1:10" s="26" customFormat="1" ht="39.6" outlineLevel="1" x14ac:dyDescent="0.25">
      <c r="A127" s="100"/>
      <c r="B127" s="101" t="s">
        <v>405</v>
      </c>
      <c r="C127" s="12"/>
      <c r="D127" s="111"/>
      <c r="E127" s="111"/>
      <c r="F127" s="111"/>
      <c r="J127" s="36"/>
    </row>
    <row r="128" spans="1:10" s="26" customFormat="1" outlineLevel="1" x14ac:dyDescent="0.25">
      <c r="A128" s="100"/>
      <c r="B128" s="17"/>
      <c r="C128" s="12"/>
      <c r="D128" s="111"/>
      <c r="E128" s="111"/>
      <c r="F128" s="111"/>
      <c r="J128" s="36"/>
    </row>
    <row r="129" spans="1:10" s="26" customFormat="1" ht="26.4" outlineLevel="1" x14ac:dyDescent="0.25">
      <c r="A129" s="100"/>
      <c r="B129" s="101" t="s">
        <v>406</v>
      </c>
      <c r="C129" s="12"/>
      <c r="D129" s="111"/>
      <c r="E129" s="111"/>
      <c r="F129" s="111"/>
      <c r="J129" s="36"/>
    </row>
    <row r="130" spans="1:10" s="26" customFormat="1" ht="39.6" outlineLevel="1" x14ac:dyDescent="0.25">
      <c r="A130" s="100"/>
      <c r="B130" s="101" t="s">
        <v>358</v>
      </c>
      <c r="C130" s="12"/>
      <c r="D130" s="111"/>
      <c r="E130" s="111"/>
      <c r="F130" s="111"/>
      <c r="J130" s="36"/>
    </row>
    <row r="131" spans="1:10" s="26" customFormat="1" ht="39.6" outlineLevel="1" x14ac:dyDescent="0.25">
      <c r="A131" s="100"/>
      <c r="B131" s="101" t="s">
        <v>407</v>
      </c>
      <c r="C131" s="12"/>
      <c r="D131" s="111"/>
      <c r="E131" s="111"/>
      <c r="F131" s="111"/>
      <c r="J131" s="36"/>
    </row>
    <row r="132" spans="1:10" s="26" customFormat="1" outlineLevel="1" x14ac:dyDescent="0.25">
      <c r="A132" s="100"/>
      <c r="B132" s="101" t="s">
        <v>408</v>
      </c>
      <c r="C132" s="12"/>
      <c r="D132" s="111"/>
      <c r="E132" s="111"/>
      <c r="F132" s="111"/>
      <c r="J132" s="36"/>
    </row>
    <row r="133" spans="1:10" s="26" customFormat="1" ht="66" outlineLevel="1" x14ac:dyDescent="0.25">
      <c r="A133" s="100"/>
      <c r="B133" s="133" t="s">
        <v>467</v>
      </c>
      <c r="C133" s="12"/>
      <c r="D133" s="111"/>
      <c r="E133" s="111"/>
      <c r="F133" s="111"/>
      <c r="J133" s="36"/>
    </row>
    <row r="134" spans="1:10" s="26" customFormat="1" outlineLevel="1" x14ac:dyDescent="0.25">
      <c r="A134" s="100"/>
      <c r="B134" s="133"/>
      <c r="C134" s="12"/>
      <c r="D134" s="111"/>
      <c r="E134" s="111"/>
      <c r="F134" s="111"/>
      <c r="J134" s="36"/>
    </row>
    <row r="135" spans="1:10" s="26" customFormat="1" ht="26.4" outlineLevel="1" x14ac:dyDescent="0.25">
      <c r="A135" s="100"/>
      <c r="B135" s="122" t="s">
        <v>359</v>
      </c>
      <c r="C135" s="12"/>
      <c r="D135" s="111"/>
      <c r="E135" s="111"/>
      <c r="F135" s="111"/>
      <c r="J135" s="36"/>
    </row>
    <row r="136" spans="1:10" s="26" customFormat="1" ht="26.4" outlineLevel="1" x14ac:dyDescent="0.25">
      <c r="A136" s="100"/>
      <c r="B136" s="122" t="s">
        <v>411</v>
      </c>
      <c r="C136" s="12" t="s">
        <v>24</v>
      </c>
      <c r="D136" s="111">
        <v>1</v>
      </c>
      <c r="E136" s="111">
        <v>198000</v>
      </c>
      <c r="F136" s="111">
        <f>(D136*E136)</f>
        <v>198000</v>
      </c>
      <c r="J136" s="36"/>
    </row>
    <row r="137" spans="1:10" s="26" customFormat="1" outlineLevel="1" x14ac:dyDescent="0.25">
      <c r="A137" s="100"/>
      <c r="B137" s="122"/>
      <c r="C137" s="12"/>
      <c r="D137" s="111"/>
      <c r="E137" s="111"/>
      <c r="F137" s="111"/>
      <c r="J137" s="36"/>
    </row>
    <row r="138" spans="1:10" s="26" customFormat="1" ht="13.8" outlineLevel="1" thickBot="1" x14ac:dyDescent="0.3">
      <c r="A138" s="100"/>
      <c r="B138" s="17"/>
      <c r="C138" s="12"/>
      <c r="D138" s="111"/>
      <c r="E138" s="111"/>
      <c r="F138" s="111"/>
      <c r="J138" s="36"/>
    </row>
    <row r="139" spans="1:10" s="26" customFormat="1" ht="13.8" thickBot="1" x14ac:dyDescent="0.3">
      <c r="A139" s="109" t="s">
        <v>356</v>
      </c>
      <c r="B139" s="110" t="s">
        <v>360</v>
      </c>
      <c r="C139" s="102"/>
      <c r="D139" s="115"/>
      <c r="E139" s="115"/>
      <c r="F139" s="105">
        <f>SUM(F119:F138)</f>
        <v>198000</v>
      </c>
      <c r="J139" s="36"/>
    </row>
    <row r="140" spans="1:10" s="26" customFormat="1" x14ac:dyDescent="0.25">
      <c r="A140" s="100"/>
      <c r="B140" s="17"/>
      <c r="C140" s="12"/>
      <c r="D140" s="111"/>
      <c r="E140" s="111"/>
      <c r="F140" s="111"/>
      <c r="J140" s="36"/>
    </row>
    <row r="141" spans="1:10" s="26" customFormat="1" x14ac:dyDescent="0.25">
      <c r="A141" s="21" t="s">
        <v>361</v>
      </c>
      <c r="B141" s="113" t="s">
        <v>362</v>
      </c>
      <c r="C141" s="12"/>
      <c r="D141" s="111"/>
      <c r="E141" s="111"/>
      <c r="F141" s="111"/>
      <c r="J141" s="36"/>
    </row>
    <row r="142" spans="1:10" s="26" customFormat="1" outlineLevel="1" x14ac:dyDescent="0.25">
      <c r="A142" s="100"/>
      <c r="B142" s="17"/>
      <c r="C142" s="12"/>
      <c r="D142" s="111"/>
      <c r="E142" s="111"/>
      <c r="F142" s="111"/>
      <c r="J142" s="36"/>
    </row>
    <row r="143" spans="1:10" s="26" customFormat="1" ht="26.4" outlineLevel="1" x14ac:dyDescent="0.25">
      <c r="A143" s="100" t="s">
        <v>417</v>
      </c>
      <c r="B143" s="101" t="s">
        <v>363</v>
      </c>
      <c r="C143" s="12"/>
      <c r="D143" s="111"/>
      <c r="E143" s="111"/>
      <c r="F143" s="111"/>
      <c r="J143" s="36"/>
    </row>
    <row r="144" spans="1:10" s="26" customFormat="1" outlineLevel="1" x14ac:dyDescent="0.25">
      <c r="A144" s="100"/>
      <c r="B144" s="17"/>
      <c r="C144" s="12" t="s">
        <v>9</v>
      </c>
      <c r="D144" s="111">
        <v>130</v>
      </c>
      <c r="E144" s="111">
        <v>50</v>
      </c>
      <c r="F144" s="111">
        <f>(D144*E144)</f>
        <v>6500</v>
      </c>
      <c r="J144" s="36"/>
    </row>
    <row r="145" spans="1:10" s="26" customFormat="1" outlineLevel="1" x14ac:dyDescent="0.25">
      <c r="A145" s="100"/>
      <c r="B145" s="17"/>
      <c r="C145" s="12"/>
      <c r="D145" s="111"/>
      <c r="E145" s="111"/>
      <c r="F145" s="111"/>
      <c r="J145" s="36"/>
    </row>
    <row r="146" spans="1:10" s="26" customFormat="1" ht="26.4" outlineLevel="1" x14ac:dyDescent="0.25">
      <c r="A146" s="100" t="s">
        <v>418</v>
      </c>
      <c r="B146" s="101" t="s">
        <v>434</v>
      </c>
      <c r="C146" s="12"/>
      <c r="D146" s="111"/>
      <c r="E146" s="111"/>
      <c r="F146" s="111"/>
      <c r="J146" s="36"/>
    </row>
    <row r="147" spans="1:10" s="26" customFormat="1" outlineLevel="1" x14ac:dyDescent="0.25">
      <c r="A147" s="100"/>
      <c r="B147" s="101" t="s">
        <v>17</v>
      </c>
      <c r="C147" s="12" t="s">
        <v>9</v>
      </c>
      <c r="D147" s="111">
        <v>150</v>
      </c>
      <c r="E147" s="111">
        <v>450</v>
      </c>
      <c r="F147" s="111">
        <f t="shared" ref="F147:F149" si="0">(D147*E147)</f>
        <v>67500</v>
      </c>
      <c r="J147" s="36"/>
    </row>
    <row r="148" spans="1:10" s="26" customFormat="1" outlineLevel="1" x14ac:dyDescent="0.25">
      <c r="A148" s="100"/>
      <c r="B148" s="101" t="s">
        <v>18</v>
      </c>
      <c r="C148" s="12" t="s">
        <v>16</v>
      </c>
      <c r="D148" s="111">
        <v>240</v>
      </c>
      <c r="E148" s="111">
        <v>30</v>
      </c>
      <c r="F148" s="111">
        <f t="shared" si="0"/>
        <v>7200</v>
      </c>
      <c r="J148" s="36"/>
    </row>
    <row r="149" spans="1:10" s="26" customFormat="1" outlineLevel="1" x14ac:dyDescent="0.25">
      <c r="A149" s="100"/>
      <c r="B149" s="101" t="s">
        <v>364</v>
      </c>
      <c r="C149" s="12" t="s">
        <v>21</v>
      </c>
      <c r="D149" s="111">
        <v>6000</v>
      </c>
      <c r="E149" s="111">
        <v>6</v>
      </c>
      <c r="F149" s="111">
        <f t="shared" si="0"/>
        <v>36000</v>
      </c>
      <c r="J149" s="36"/>
    </row>
    <row r="150" spans="1:10" s="26" customFormat="1" outlineLevel="1" x14ac:dyDescent="0.25">
      <c r="A150" s="100"/>
      <c r="B150" s="17"/>
      <c r="C150" s="12"/>
      <c r="D150" s="111"/>
      <c r="E150" s="111"/>
      <c r="F150" s="111"/>
      <c r="J150" s="36"/>
    </row>
    <row r="151" spans="1:10" s="26" customFormat="1" ht="79.2" outlineLevel="1" x14ac:dyDescent="0.25">
      <c r="A151" s="100" t="s">
        <v>419</v>
      </c>
      <c r="B151" s="11" t="s">
        <v>468</v>
      </c>
      <c r="C151" s="12"/>
      <c r="D151" s="111"/>
      <c r="E151" s="111"/>
      <c r="F151" s="111"/>
      <c r="J151" s="36"/>
    </row>
    <row r="152" spans="1:10" s="26" customFormat="1" ht="26.4" outlineLevel="1" x14ac:dyDescent="0.25">
      <c r="A152" s="100"/>
      <c r="B152" s="11" t="s">
        <v>435</v>
      </c>
      <c r="C152" s="12"/>
      <c r="D152" s="111"/>
      <c r="E152" s="111"/>
      <c r="F152" s="111"/>
      <c r="J152" s="36"/>
    </row>
    <row r="153" spans="1:10" s="26" customFormat="1" outlineLevel="1" x14ac:dyDescent="0.25">
      <c r="A153" s="100"/>
      <c r="B153" s="17"/>
      <c r="C153" s="12" t="s">
        <v>19</v>
      </c>
      <c r="D153" s="111">
        <v>575</v>
      </c>
      <c r="E153" s="111">
        <v>260</v>
      </c>
      <c r="F153" s="111">
        <f>(D153*E153)</f>
        <v>149500</v>
      </c>
      <c r="J153" s="36"/>
    </row>
    <row r="154" spans="1:10" s="26" customFormat="1" outlineLevel="1" x14ac:dyDescent="0.25">
      <c r="A154" s="100"/>
      <c r="B154" s="17"/>
      <c r="C154" s="12"/>
      <c r="D154" s="111"/>
      <c r="E154" s="111"/>
      <c r="F154" s="111"/>
      <c r="J154" s="36"/>
    </row>
    <row r="155" spans="1:10" s="26" customFormat="1" ht="26.4" outlineLevel="1" x14ac:dyDescent="0.25">
      <c r="A155" s="100" t="s">
        <v>425</v>
      </c>
      <c r="B155" s="101" t="s">
        <v>438</v>
      </c>
      <c r="C155" s="12"/>
      <c r="D155" s="111"/>
      <c r="E155" s="111"/>
      <c r="F155" s="111"/>
      <c r="J155" s="36"/>
    </row>
    <row r="156" spans="1:10" s="26" customFormat="1" outlineLevel="1" x14ac:dyDescent="0.25">
      <c r="A156" s="100"/>
      <c r="B156" s="17"/>
      <c r="C156" s="12" t="s">
        <v>12</v>
      </c>
      <c r="D156" s="111">
        <v>6</v>
      </c>
      <c r="E156" s="111">
        <v>1200</v>
      </c>
      <c r="F156" s="111">
        <f>(D156*E156)</f>
        <v>7200</v>
      </c>
      <c r="J156" s="36"/>
    </row>
    <row r="157" spans="1:10" s="26" customFormat="1" outlineLevel="1" x14ac:dyDescent="0.25">
      <c r="A157" s="100"/>
      <c r="B157" s="17"/>
      <c r="C157" s="12"/>
      <c r="D157" s="111"/>
      <c r="E157" s="111"/>
      <c r="F157" s="111"/>
      <c r="J157" s="36"/>
    </row>
    <row r="158" spans="1:10" s="26" customFormat="1" ht="39.6" outlineLevel="1" x14ac:dyDescent="0.25">
      <c r="A158" s="100" t="s">
        <v>415</v>
      </c>
      <c r="B158" s="101" t="s">
        <v>437</v>
      </c>
      <c r="C158" s="12"/>
      <c r="D158" s="111"/>
      <c r="E158" s="111"/>
      <c r="F158" s="111"/>
      <c r="J158" s="36"/>
    </row>
    <row r="159" spans="1:10" s="26" customFormat="1" outlineLevel="1" x14ac:dyDescent="0.25">
      <c r="A159" s="100"/>
      <c r="B159" s="17"/>
      <c r="C159" s="12" t="s">
        <v>12</v>
      </c>
      <c r="D159" s="111">
        <v>5</v>
      </c>
      <c r="E159" s="111">
        <v>6000</v>
      </c>
      <c r="F159" s="111">
        <f>(D159*E159)</f>
        <v>30000</v>
      </c>
      <c r="J159" s="36"/>
    </row>
    <row r="160" spans="1:10" s="26" customFormat="1" outlineLevel="1" x14ac:dyDescent="0.25">
      <c r="A160" s="100"/>
      <c r="B160" s="17"/>
      <c r="C160" s="12"/>
      <c r="D160" s="111"/>
      <c r="E160" s="111"/>
      <c r="F160" s="111"/>
      <c r="J160" s="36"/>
    </row>
    <row r="161" spans="1:10" s="26" customFormat="1" ht="39.6" outlineLevel="1" x14ac:dyDescent="0.25">
      <c r="A161" s="100" t="s">
        <v>416</v>
      </c>
      <c r="B161" s="101" t="s">
        <v>436</v>
      </c>
      <c r="C161" s="12"/>
      <c r="D161" s="111"/>
      <c r="E161" s="111"/>
      <c r="F161" s="111"/>
      <c r="J161" s="36"/>
    </row>
    <row r="162" spans="1:10" s="26" customFormat="1" outlineLevel="1" x14ac:dyDescent="0.25">
      <c r="A162" s="100"/>
      <c r="B162" s="17"/>
      <c r="C162" s="12" t="s">
        <v>12</v>
      </c>
      <c r="D162" s="111">
        <v>2</v>
      </c>
      <c r="E162" s="111">
        <v>7500</v>
      </c>
      <c r="F162" s="111">
        <f>(D162*E162)</f>
        <v>15000</v>
      </c>
      <c r="J162" s="36"/>
    </row>
    <row r="163" spans="1:10" s="26" customFormat="1" ht="13.8" outlineLevel="1" thickBot="1" x14ac:dyDescent="0.3">
      <c r="A163" s="100"/>
      <c r="B163" s="17"/>
      <c r="C163" s="12"/>
      <c r="D163" s="111"/>
      <c r="E163" s="111"/>
      <c r="F163" s="111"/>
      <c r="J163" s="36"/>
    </row>
    <row r="164" spans="1:10" s="26" customFormat="1" ht="13.8" thickBot="1" x14ac:dyDescent="0.3">
      <c r="A164" s="109" t="s">
        <v>361</v>
      </c>
      <c r="B164" s="110" t="s">
        <v>365</v>
      </c>
      <c r="C164" s="102"/>
      <c r="D164" s="115"/>
      <c r="E164" s="115"/>
      <c r="F164" s="105">
        <f>SUM(F143:F163)</f>
        <v>318900</v>
      </c>
      <c r="J164" s="36"/>
    </row>
    <row r="165" spans="1:10" s="26" customFormat="1" x14ac:dyDescent="0.25">
      <c r="A165" s="100"/>
      <c r="B165" s="17"/>
      <c r="C165" s="12"/>
      <c r="D165" s="111"/>
      <c r="E165" s="111"/>
      <c r="F165" s="111"/>
      <c r="J165" s="36"/>
    </row>
    <row r="166" spans="1:10" s="26" customFormat="1" ht="39.6" x14ac:dyDescent="0.25">
      <c r="A166" s="21" t="s">
        <v>310</v>
      </c>
      <c r="B166" s="113" t="s">
        <v>479</v>
      </c>
      <c r="C166" s="12"/>
      <c r="D166" s="111"/>
      <c r="E166" s="111"/>
      <c r="F166" s="111"/>
      <c r="J166" s="36"/>
    </row>
    <row r="167" spans="1:10" s="26" customFormat="1" outlineLevel="1" x14ac:dyDescent="0.25">
      <c r="A167" s="21"/>
      <c r="B167" s="17"/>
      <c r="C167" s="12"/>
      <c r="D167" s="111"/>
      <c r="E167" s="111"/>
      <c r="F167" s="111"/>
      <c r="J167" s="36"/>
    </row>
    <row r="168" spans="1:10" s="26" customFormat="1" ht="26.4" outlineLevel="1" x14ac:dyDescent="0.25">
      <c r="A168" s="21"/>
      <c r="B168" s="101" t="s">
        <v>367</v>
      </c>
      <c r="C168" s="12"/>
      <c r="D168" s="111"/>
      <c r="E168" s="111"/>
      <c r="F168" s="111"/>
      <c r="J168" s="36"/>
    </row>
    <row r="169" spans="1:10" s="26" customFormat="1" outlineLevel="1" x14ac:dyDescent="0.25">
      <c r="A169" s="100"/>
      <c r="B169" s="17"/>
      <c r="C169" s="12"/>
      <c r="D169" s="111"/>
      <c r="E169" s="111"/>
      <c r="F169" s="111"/>
      <c r="J169" s="36"/>
    </row>
    <row r="170" spans="1:10" s="26" customFormat="1" ht="39.6" outlineLevel="1" x14ac:dyDescent="0.25">
      <c r="A170" s="100" t="s">
        <v>417</v>
      </c>
      <c r="B170" s="101" t="s">
        <v>439</v>
      </c>
      <c r="C170" s="12"/>
      <c r="D170" s="111"/>
      <c r="E170" s="111"/>
      <c r="F170" s="111"/>
      <c r="J170" s="36"/>
    </row>
    <row r="171" spans="1:10" s="26" customFormat="1" outlineLevel="1" x14ac:dyDescent="0.25">
      <c r="A171" s="100"/>
      <c r="B171" s="101" t="s">
        <v>366</v>
      </c>
      <c r="C171" s="12" t="s">
        <v>9</v>
      </c>
      <c r="D171" s="111">
        <v>32</v>
      </c>
      <c r="E171" s="111">
        <v>500</v>
      </c>
      <c r="F171" s="111">
        <f>(D171*E171)</f>
        <v>16000</v>
      </c>
      <c r="J171" s="36"/>
    </row>
    <row r="172" spans="1:10" s="26" customFormat="1" outlineLevel="1" x14ac:dyDescent="0.25">
      <c r="A172" s="100"/>
      <c r="B172" s="101" t="s">
        <v>20</v>
      </c>
      <c r="C172" s="12" t="s">
        <v>16</v>
      </c>
      <c r="D172" s="111">
        <v>64</v>
      </c>
      <c r="E172" s="111">
        <v>70</v>
      </c>
      <c r="F172" s="111">
        <f>(D172*E172)</f>
        <v>4480</v>
      </c>
      <c r="J172" s="36"/>
    </row>
    <row r="173" spans="1:10" s="26" customFormat="1" outlineLevel="1" x14ac:dyDescent="0.25">
      <c r="A173" s="100"/>
      <c r="B173" s="101" t="s">
        <v>364</v>
      </c>
      <c r="C173" s="12" t="s">
        <v>21</v>
      </c>
      <c r="D173" s="111">
        <v>3000</v>
      </c>
      <c r="E173" s="111">
        <v>6</v>
      </c>
      <c r="F173" s="111">
        <f>(D173*E173)</f>
        <v>18000</v>
      </c>
      <c r="J173" s="36"/>
    </row>
    <row r="174" spans="1:10" s="26" customFormat="1" outlineLevel="1" x14ac:dyDescent="0.25">
      <c r="A174" s="100"/>
      <c r="B174" s="101"/>
      <c r="C174" s="12"/>
      <c r="D174" s="111"/>
      <c r="E174" s="111"/>
      <c r="F174" s="111"/>
      <c r="J174" s="36"/>
    </row>
    <row r="175" spans="1:10" s="26" customFormat="1" ht="118.8" outlineLevel="1" x14ac:dyDescent="0.25">
      <c r="A175" s="100" t="s">
        <v>418</v>
      </c>
      <c r="B175" s="131" t="s">
        <v>444</v>
      </c>
      <c r="C175" s="12"/>
      <c r="D175" s="111"/>
      <c r="E175" s="111"/>
      <c r="F175" s="111"/>
      <c r="J175" s="36"/>
    </row>
    <row r="176" spans="1:10" s="26" customFormat="1" outlineLevel="1" x14ac:dyDescent="0.25">
      <c r="A176" s="100"/>
      <c r="B176" s="123"/>
      <c r="C176" s="12"/>
      <c r="D176" s="111"/>
      <c r="E176" s="111"/>
      <c r="F176" s="111"/>
      <c r="J176" s="36"/>
    </row>
    <row r="177" spans="1:10" s="26" customFormat="1" outlineLevel="1" x14ac:dyDescent="0.25">
      <c r="A177" s="100"/>
      <c r="B177" s="122" t="s">
        <v>441</v>
      </c>
      <c r="C177" s="12" t="s">
        <v>12</v>
      </c>
      <c r="D177" s="111">
        <v>18</v>
      </c>
      <c r="E177" s="111">
        <v>900</v>
      </c>
      <c r="F177" s="111">
        <f>(D177*E177)</f>
        <v>16200</v>
      </c>
      <c r="J177" s="36"/>
    </row>
    <row r="178" spans="1:10" s="26" customFormat="1" ht="66" outlineLevel="1" x14ac:dyDescent="0.25">
      <c r="A178" s="100"/>
      <c r="B178" s="122" t="s">
        <v>442</v>
      </c>
      <c r="C178" s="12"/>
      <c r="D178" s="111"/>
      <c r="E178" s="111"/>
      <c r="F178" s="111"/>
      <c r="J178" s="36"/>
    </row>
    <row r="179" spans="1:10" s="26" customFormat="1" outlineLevel="1" x14ac:dyDescent="0.25">
      <c r="A179" s="100"/>
      <c r="B179" s="123"/>
      <c r="C179" s="12" t="s">
        <v>24</v>
      </c>
      <c r="D179" s="111">
        <v>2</v>
      </c>
      <c r="E179" s="111">
        <v>4000</v>
      </c>
      <c r="F179" s="111">
        <f>(D179*E179)</f>
        <v>8000</v>
      </c>
      <c r="J179" s="36"/>
    </row>
    <row r="180" spans="1:10" s="26" customFormat="1" outlineLevel="1" x14ac:dyDescent="0.25">
      <c r="A180" s="100"/>
      <c r="B180" s="123"/>
      <c r="C180" s="12"/>
      <c r="D180" s="111"/>
      <c r="E180" s="111"/>
      <c r="F180" s="111"/>
      <c r="J180" s="36"/>
    </row>
    <row r="181" spans="1:10" s="26" customFormat="1" ht="39.6" outlineLevel="1" x14ac:dyDescent="0.25">
      <c r="A181" s="100"/>
      <c r="B181" s="122" t="s">
        <v>443</v>
      </c>
      <c r="C181" s="12"/>
      <c r="D181" s="111"/>
      <c r="E181" s="111"/>
      <c r="F181" s="111"/>
      <c r="J181" s="36"/>
    </row>
    <row r="182" spans="1:10" s="26" customFormat="1" outlineLevel="1" x14ac:dyDescent="0.25">
      <c r="A182" s="100"/>
      <c r="B182" s="123"/>
      <c r="C182" s="12" t="s">
        <v>16</v>
      </c>
      <c r="D182" s="111">
        <v>560</v>
      </c>
      <c r="E182" s="111">
        <v>20</v>
      </c>
      <c r="F182" s="111">
        <f>(D182*E182)</f>
        <v>11200</v>
      </c>
      <c r="J182" s="36"/>
    </row>
    <row r="183" spans="1:10" s="26" customFormat="1" outlineLevel="1" x14ac:dyDescent="0.25">
      <c r="A183" s="100"/>
      <c r="B183" s="123"/>
      <c r="C183" s="12"/>
      <c r="D183" s="111"/>
      <c r="E183" s="111"/>
      <c r="F183" s="111"/>
      <c r="J183" s="36"/>
    </row>
    <row r="184" spans="1:10" s="26" customFormat="1" ht="92.4" outlineLevel="1" x14ac:dyDescent="0.25">
      <c r="A184" s="100" t="s">
        <v>419</v>
      </c>
      <c r="B184" s="101" t="s">
        <v>445</v>
      </c>
      <c r="C184" s="12"/>
      <c r="D184" s="111"/>
      <c r="E184" s="111"/>
      <c r="F184" s="111"/>
      <c r="J184" s="36"/>
    </row>
    <row r="185" spans="1:10" s="26" customFormat="1" outlineLevel="1" x14ac:dyDescent="0.25">
      <c r="A185" s="100"/>
      <c r="B185" s="17"/>
      <c r="C185" s="12" t="s">
        <v>12</v>
      </c>
      <c r="D185" s="111">
        <v>5</v>
      </c>
      <c r="E185" s="111">
        <v>1000</v>
      </c>
      <c r="F185" s="111">
        <f>(D185*E185)</f>
        <v>5000</v>
      </c>
      <c r="J185" s="36"/>
    </row>
    <row r="186" spans="1:10" s="26" customFormat="1" outlineLevel="1" x14ac:dyDescent="0.25">
      <c r="A186" s="100"/>
      <c r="B186" s="17"/>
      <c r="C186" s="12"/>
      <c r="D186" s="111"/>
      <c r="E186" s="111"/>
      <c r="F186" s="111"/>
      <c r="J186" s="36"/>
    </row>
    <row r="187" spans="1:10" s="26" customFormat="1" ht="66" outlineLevel="1" x14ac:dyDescent="0.25">
      <c r="A187" s="100">
        <v>4</v>
      </c>
      <c r="B187" s="11" t="s">
        <v>469</v>
      </c>
      <c r="C187" s="12"/>
      <c r="D187" s="111"/>
      <c r="E187" s="111"/>
      <c r="F187" s="111"/>
      <c r="J187" s="36"/>
    </row>
    <row r="188" spans="1:10" s="26" customFormat="1" outlineLevel="1" x14ac:dyDescent="0.25">
      <c r="A188" s="100"/>
      <c r="B188" s="11" t="s">
        <v>471</v>
      </c>
      <c r="C188" s="12" t="s">
        <v>470</v>
      </c>
      <c r="D188" s="111">
        <v>2</v>
      </c>
      <c r="E188" s="111">
        <v>2500</v>
      </c>
      <c r="F188" s="111">
        <v>5000</v>
      </c>
      <c r="J188" s="36"/>
    </row>
    <row r="189" spans="1:10" s="26" customFormat="1" ht="26.4" outlineLevel="1" x14ac:dyDescent="0.25">
      <c r="A189" s="100"/>
      <c r="B189" s="11" t="s">
        <v>472</v>
      </c>
      <c r="C189" s="12" t="s">
        <v>473</v>
      </c>
      <c r="D189" s="111">
        <v>1</v>
      </c>
      <c r="E189" s="111">
        <v>800</v>
      </c>
      <c r="F189" s="111">
        <v>800</v>
      </c>
      <c r="J189" s="36"/>
    </row>
    <row r="190" spans="1:10" s="26" customFormat="1" outlineLevel="1" x14ac:dyDescent="0.25">
      <c r="A190" s="100"/>
      <c r="B190" s="17"/>
      <c r="C190" s="12"/>
      <c r="D190" s="111"/>
      <c r="E190" s="111"/>
      <c r="F190" s="111"/>
      <c r="J190" s="36"/>
    </row>
    <row r="191" spans="1:10" s="26" customFormat="1" ht="79.2" outlineLevel="1" x14ac:dyDescent="0.25">
      <c r="A191" s="100">
        <v>5</v>
      </c>
      <c r="B191" s="17" t="s">
        <v>474</v>
      </c>
      <c r="C191" s="12"/>
      <c r="D191" s="111"/>
      <c r="E191" s="111"/>
      <c r="F191" s="111"/>
      <c r="J191" s="36"/>
    </row>
    <row r="192" spans="1:10" s="26" customFormat="1" outlineLevel="1" x14ac:dyDescent="0.25">
      <c r="A192" s="100"/>
      <c r="B192" s="17"/>
      <c r="C192" s="12" t="s">
        <v>12</v>
      </c>
      <c r="D192" s="111">
        <v>2</v>
      </c>
      <c r="E192" s="111">
        <v>5000</v>
      </c>
      <c r="F192" s="111">
        <v>10000</v>
      </c>
      <c r="J192" s="36"/>
    </row>
    <row r="193" spans="1:10" s="26" customFormat="1" outlineLevel="1" x14ac:dyDescent="0.25">
      <c r="A193" s="100"/>
      <c r="B193" s="17"/>
      <c r="C193" s="12"/>
      <c r="D193" s="111"/>
      <c r="E193" s="111"/>
      <c r="F193" s="111"/>
      <c r="J193" s="36"/>
    </row>
    <row r="194" spans="1:10" s="26" customFormat="1" ht="39.6" outlineLevel="1" x14ac:dyDescent="0.25">
      <c r="A194" s="100">
        <v>6</v>
      </c>
      <c r="B194" s="11" t="s">
        <v>475</v>
      </c>
      <c r="C194" s="12"/>
      <c r="D194" s="111"/>
      <c r="E194" s="111"/>
      <c r="F194" s="111"/>
      <c r="J194" s="36"/>
    </row>
    <row r="195" spans="1:10" s="26" customFormat="1" outlineLevel="1" x14ac:dyDescent="0.25">
      <c r="A195" s="100"/>
      <c r="B195" s="17"/>
      <c r="C195" s="12" t="s">
        <v>476</v>
      </c>
      <c r="D195" s="111">
        <v>1</v>
      </c>
      <c r="E195" s="111">
        <v>700</v>
      </c>
      <c r="F195" s="111">
        <f>(D195*E195)</f>
        <v>700</v>
      </c>
      <c r="J195" s="36"/>
    </row>
    <row r="196" spans="1:10" s="26" customFormat="1" outlineLevel="1" x14ac:dyDescent="0.25">
      <c r="A196" s="100"/>
      <c r="B196" s="17"/>
      <c r="C196" s="12"/>
      <c r="D196" s="111"/>
      <c r="E196" s="111"/>
      <c r="F196" s="111"/>
      <c r="J196" s="36"/>
    </row>
    <row r="197" spans="1:10" s="26" customFormat="1" ht="39.6" outlineLevel="1" x14ac:dyDescent="0.25">
      <c r="A197" s="100">
        <v>7</v>
      </c>
      <c r="B197" s="11" t="s">
        <v>477</v>
      </c>
      <c r="C197" s="12"/>
      <c r="D197" s="111"/>
      <c r="E197" s="111"/>
      <c r="F197" s="111"/>
      <c r="J197" s="36"/>
    </row>
    <row r="198" spans="1:10" s="26" customFormat="1" outlineLevel="1" x14ac:dyDescent="0.25">
      <c r="A198" s="100"/>
      <c r="B198" s="17"/>
      <c r="C198" s="12" t="s">
        <v>12</v>
      </c>
      <c r="D198" s="111">
        <v>1</v>
      </c>
      <c r="E198" s="111">
        <v>4300</v>
      </c>
      <c r="F198" s="111">
        <f>(D198*E198)</f>
        <v>4300</v>
      </c>
      <c r="J198" s="36"/>
    </row>
    <row r="199" spans="1:10" s="26" customFormat="1" outlineLevel="1" x14ac:dyDescent="0.25">
      <c r="A199" s="100"/>
      <c r="B199" s="17"/>
      <c r="C199" s="12"/>
      <c r="D199" s="111"/>
      <c r="E199" s="111"/>
      <c r="F199" s="111"/>
      <c r="J199" s="36"/>
    </row>
    <row r="200" spans="1:10" s="26" customFormat="1" ht="66" outlineLevel="1" x14ac:dyDescent="0.25">
      <c r="A200" s="100">
        <v>8</v>
      </c>
      <c r="B200" s="11" t="s">
        <v>483</v>
      </c>
      <c r="C200" s="12"/>
      <c r="D200" s="111"/>
      <c r="E200" s="111"/>
      <c r="F200" s="111"/>
      <c r="J200" s="36"/>
    </row>
    <row r="201" spans="1:10" s="26" customFormat="1" outlineLevel="1" x14ac:dyDescent="0.25">
      <c r="A201" s="100"/>
      <c r="B201" s="17"/>
      <c r="C201" s="12" t="s">
        <v>24</v>
      </c>
      <c r="D201" s="111">
        <v>1</v>
      </c>
      <c r="E201" s="111">
        <v>6500</v>
      </c>
      <c r="F201" s="111">
        <f>(D201*E201)</f>
        <v>6500</v>
      </c>
      <c r="J201" s="36"/>
    </row>
    <row r="202" spans="1:10" s="26" customFormat="1" ht="13.8" outlineLevel="1" thickBot="1" x14ac:dyDescent="0.3">
      <c r="A202" s="100"/>
      <c r="B202" s="17"/>
      <c r="C202" s="12"/>
      <c r="D202" s="111"/>
      <c r="E202" s="111"/>
      <c r="F202" s="111"/>
      <c r="J202" s="36"/>
    </row>
    <row r="203" spans="1:10" s="26" customFormat="1" ht="13.8" thickBot="1" x14ac:dyDescent="0.3">
      <c r="A203" s="109" t="s">
        <v>440</v>
      </c>
      <c r="B203" s="110" t="s">
        <v>480</v>
      </c>
      <c r="C203" s="102"/>
      <c r="D203" s="115"/>
      <c r="E203" s="115"/>
      <c r="F203" s="105">
        <f>SUM(F170:F202)</f>
        <v>106180</v>
      </c>
      <c r="J203" s="36"/>
    </row>
    <row r="204" spans="1:10" s="26" customFormat="1" x14ac:dyDescent="0.25">
      <c r="A204" s="100"/>
      <c r="B204" s="17"/>
      <c r="C204" s="12"/>
      <c r="D204" s="111"/>
      <c r="E204" s="111"/>
      <c r="F204" s="111"/>
      <c r="J204" s="36"/>
    </row>
    <row r="205" spans="1:10" s="26" customFormat="1" x14ac:dyDescent="0.25">
      <c r="A205" s="21" t="s">
        <v>368</v>
      </c>
      <c r="B205" s="113" t="s">
        <v>369</v>
      </c>
      <c r="C205" s="12"/>
      <c r="D205" s="111"/>
      <c r="E205" s="111"/>
      <c r="F205" s="111"/>
      <c r="J205" s="36"/>
    </row>
    <row r="206" spans="1:10" s="26" customFormat="1" outlineLevel="1" x14ac:dyDescent="0.25">
      <c r="A206" s="100"/>
      <c r="B206" s="17"/>
      <c r="C206" s="12"/>
      <c r="D206" s="111"/>
      <c r="E206" s="111"/>
      <c r="F206" s="111"/>
      <c r="J206" s="36"/>
    </row>
    <row r="207" spans="1:10" s="26" customFormat="1" ht="145.19999999999999" outlineLevel="1" x14ac:dyDescent="0.25">
      <c r="A207" s="100"/>
      <c r="B207" s="11" t="s">
        <v>478</v>
      </c>
      <c r="C207" s="12"/>
      <c r="D207" s="111"/>
      <c r="E207" s="111"/>
      <c r="F207" s="111"/>
      <c r="J207" s="36"/>
    </row>
    <row r="208" spans="1:10" s="26" customFormat="1" ht="26.4" outlineLevel="1" x14ac:dyDescent="0.25">
      <c r="A208" s="100"/>
      <c r="B208" s="101" t="s">
        <v>446</v>
      </c>
      <c r="C208" s="12"/>
      <c r="D208" s="111"/>
      <c r="E208" s="111"/>
      <c r="F208" s="111"/>
      <c r="J208" s="36"/>
    </row>
    <row r="209" spans="1:10" s="26" customFormat="1" outlineLevel="1" x14ac:dyDescent="0.25">
      <c r="A209" s="100"/>
      <c r="B209" s="101"/>
      <c r="C209" s="12"/>
      <c r="D209" s="111"/>
      <c r="E209" s="111"/>
      <c r="F209" s="111"/>
      <c r="J209" s="36"/>
    </row>
    <row r="210" spans="1:10" s="26" customFormat="1" ht="26.4" outlineLevel="1" x14ac:dyDescent="0.25">
      <c r="A210" s="100" t="s">
        <v>417</v>
      </c>
      <c r="B210" s="101" t="s">
        <v>15</v>
      </c>
      <c r="C210" s="12"/>
      <c r="D210" s="111"/>
      <c r="E210" s="111"/>
      <c r="F210" s="111"/>
      <c r="J210" s="36"/>
    </row>
    <row r="211" spans="1:10" s="26" customFormat="1" outlineLevel="1" x14ac:dyDescent="0.25">
      <c r="A211" s="100"/>
      <c r="B211" s="101" t="s">
        <v>17</v>
      </c>
      <c r="C211" s="12" t="s">
        <v>9</v>
      </c>
      <c r="D211" s="111">
        <v>2</v>
      </c>
      <c r="E211" s="111">
        <v>550</v>
      </c>
      <c r="F211" s="111">
        <f>(D211*E211)</f>
        <v>1100</v>
      </c>
      <c r="J211" s="36"/>
    </row>
    <row r="212" spans="1:10" s="26" customFormat="1" outlineLevel="1" x14ac:dyDescent="0.25">
      <c r="A212" s="100"/>
      <c r="B212" s="101" t="s">
        <v>20</v>
      </c>
      <c r="C212" s="12" t="s">
        <v>16</v>
      </c>
      <c r="D212" s="111">
        <v>6</v>
      </c>
      <c r="E212" s="111">
        <v>70</v>
      </c>
      <c r="F212" s="111">
        <f>(D212*E212)</f>
        <v>420</v>
      </c>
      <c r="J212" s="36"/>
    </row>
    <row r="213" spans="1:10" s="26" customFormat="1" outlineLevel="1" x14ac:dyDescent="0.25">
      <c r="A213" s="100"/>
      <c r="B213" s="101" t="s">
        <v>364</v>
      </c>
      <c r="C213" s="12" t="s">
        <v>21</v>
      </c>
      <c r="D213" s="111">
        <v>300</v>
      </c>
      <c r="E213" s="111">
        <v>6</v>
      </c>
      <c r="F213" s="111">
        <f>(D213*E213)</f>
        <v>1800</v>
      </c>
      <c r="J213" s="36"/>
    </row>
    <row r="214" spans="1:10" s="26" customFormat="1" outlineLevel="1" x14ac:dyDescent="0.25">
      <c r="A214" s="100"/>
      <c r="B214" s="101"/>
      <c r="C214" s="12"/>
      <c r="D214" s="111"/>
      <c r="E214" s="111"/>
      <c r="F214" s="111"/>
      <c r="J214" s="36"/>
    </row>
    <row r="215" spans="1:10" s="26" customFormat="1" outlineLevel="1" x14ac:dyDescent="0.25">
      <c r="A215" s="100" t="s">
        <v>418</v>
      </c>
      <c r="B215" s="101" t="s">
        <v>370</v>
      </c>
      <c r="C215" s="12" t="s">
        <v>24</v>
      </c>
      <c r="D215" s="111">
        <v>1</v>
      </c>
      <c r="E215" s="111">
        <v>18000</v>
      </c>
      <c r="F215" s="111">
        <f>(D215*E215)</f>
        <v>18000</v>
      </c>
      <c r="J215" s="36"/>
    </row>
    <row r="216" spans="1:10" s="26" customFormat="1" outlineLevel="1" x14ac:dyDescent="0.25">
      <c r="A216" s="100"/>
      <c r="B216" s="101"/>
      <c r="C216" s="12"/>
      <c r="D216" s="111"/>
      <c r="E216" s="111"/>
      <c r="F216" s="111"/>
      <c r="J216" s="36"/>
    </row>
    <row r="217" spans="1:10" s="26" customFormat="1" ht="66" outlineLevel="1" x14ac:dyDescent="0.25">
      <c r="A217" s="100" t="s">
        <v>419</v>
      </c>
      <c r="B217" s="101" t="s">
        <v>447</v>
      </c>
      <c r="C217" s="12"/>
      <c r="D217" s="111"/>
      <c r="E217" s="111"/>
      <c r="F217" s="111"/>
      <c r="J217" s="36"/>
    </row>
    <row r="218" spans="1:10" s="26" customFormat="1" outlineLevel="1" x14ac:dyDescent="0.25">
      <c r="A218" s="100"/>
      <c r="B218" s="17"/>
      <c r="C218" s="12" t="s">
        <v>21</v>
      </c>
      <c r="D218" s="111">
        <v>150</v>
      </c>
      <c r="E218" s="111">
        <v>16</v>
      </c>
      <c r="F218" s="111">
        <f>(D218*E218)</f>
        <v>2400</v>
      </c>
      <c r="J218" s="36"/>
    </row>
    <row r="219" spans="1:10" s="26" customFormat="1" ht="13.8" outlineLevel="1" thickBot="1" x14ac:dyDescent="0.3">
      <c r="A219" s="100"/>
      <c r="B219" s="17"/>
      <c r="C219" s="12"/>
      <c r="D219" s="111"/>
      <c r="E219" s="111"/>
      <c r="F219" s="111"/>
      <c r="J219" s="36"/>
    </row>
    <row r="220" spans="1:10" s="26" customFormat="1" ht="13.8" thickBot="1" x14ac:dyDescent="0.3">
      <c r="A220" s="109" t="s">
        <v>368</v>
      </c>
      <c r="B220" s="110" t="s">
        <v>371</v>
      </c>
      <c r="C220" s="102"/>
      <c r="D220" s="115"/>
      <c r="E220" s="115"/>
      <c r="F220" s="105">
        <f>SUM(F210:F219)</f>
        <v>23720</v>
      </c>
      <c r="J220" s="36"/>
    </row>
    <row r="221" spans="1:10" s="26" customFormat="1" x14ac:dyDescent="0.25">
      <c r="A221" s="100"/>
      <c r="B221" s="17"/>
      <c r="C221" s="12"/>
      <c r="D221" s="111"/>
      <c r="E221" s="111"/>
      <c r="F221" s="124"/>
      <c r="J221" s="36"/>
    </row>
    <row r="222" spans="1:10" s="26" customFormat="1" x14ac:dyDescent="0.25">
      <c r="A222" s="100"/>
      <c r="B222" s="17"/>
      <c r="C222" s="12"/>
      <c r="D222" s="111"/>
      <c r="E222" s="111"/>
      <c r="F222" s="111"/>
      <c r="J222" s="36"/>
    </row>
    <row r="223" spans="1:10" s="26" customFormat="1" x14ac:dyDescent="0.25">
      <c r="A223" s="21" t="s">
        <v>23</v>
      </c>
      <c r="B223" s="113" t="s">
        <v>373</v>
      </c>
      <c r="C223" s="12"/>
      <c r="D223" s="111"/>
      <c r="E223" s="111"/>
      <c r="F223" s="111"/>
      <c r="J223" s="36"/>
    </row>
    <row r="224" spans="1:10" s="26" customFormat="1" ht="26.4" outlineLevel="1" x14ac:dyDescent="0.25">
      <c r="A224" s="100" t="s">
        <v>417</v>
      </c>
      <c r="B224" s="101" t="s">
        <v>372</v>
      </c>
      <c r="C224" s="12"/>
      <c r="D224" s="111"/>
      <c r="E224" s="111"/>
      <c r="F224" s="111"/>
      <c r="J224" s="36"/>
    </row>
    <row r="225" spans="1:10" s="26" customFormat="1" outlineLevel="1" x14ac:dyDescent="0.25">
      <c r="A225" s="100"/>
      <c r="B225" s="101" t="s">
        <v>374</v>
      </c>
      <c r="C225" s="12"/>
      <c r="D225" s="111"/>
      <c r="E225" s="111"/>
      <c r="F225" s="111"/>
      <c r="J225" s="36"/>
    </row>
    <row r="226" spans="1:10" s="26" customFormat="1" outlineLevel="1" x14ac:dyDescent="0.25">
      <c r="A226" s="100"/>
      <c r="B226" s="101" t="s">
        <v>375</v>
      </c>
      <c r="C226" s="12"/>
      <c r="D226" s="111"/>
      <c r="E226" s="111"/>
      <c r="F226" s="111"/>
      <c r="J226" s="36"/>
    </row>
    <row r="227" spans="1:10" s="26" customFormat="1" ht="39.6" outlineLevel="1" x14ac:dyDescent="0.25">
      <c r="A227" s="100"/>
      <c r="B227" s="101" t="s">
        <v>448</v>
      </c>
      <c r="C227" s="12"/>
      <c r="D227" s="111"/>
      <c r="E227" s="111"/>
      <c r="F227" s="111"/>
      <c r="J227" s="36"/>
    </row>
    <row r="228" spans="1:10" s="26" customFormat="1" ht="26.4" outlineLevel="1" x14ac:dyDescent="0.25">
      <c r="A228" s="100"/>
      <c r="B228" s="101" t="s">
        <v>376</v>
      </c>
      <c r="C228" s="12"/>
      <c r="D228" s="111"/>
      <c r="E228" s="111"/>
      <c r="F228" s="111"/>
      <c r="J228" s="36"/>
    </row>
    <row r="229" spans="1:10" s="26" customFormat="1" outlineLevel="1" x14ac:dyDescent="0.25">
      <c r="A229" s="100"/>
      <c r="B229" s="101" t="s">
        <v>449</v>
      </c>
      <c r="C229" s="12"/>
      <c r="D229" s="111"/>
      <c r="E229" s="111"/>
      <c r="F229" s="111"/>
      <c r="J229" s="36"/>
    </row>
    <row r="230" spans="1:10" s="26" customFormat="1" ht="26.4" outlineLevel="1" x14ac:dyDescent="0.25">
      <c r="A230" s="100"/>
      <c r="B230" s="101" t="s">
        <v>450</v>
      </c>
      <c r="C230" s="12"/>
      <c r="D230" s="111"/>
      <c r="E230" s="111"/>
      <c r="F230" s="111"/>
      <c r="J230" s="36"/>
    </row>
    <row r="231" spans="1:10" s="26" customFormat="1" outlineLevel="1" x14ac:dyDescent="0.25">
      <c r="A231" s="100"/>
      <c r="B231" s="17"/>
      <c r="C231" s="12" t="s">
        <v>24</v>
      </c>
      <c r="D231" s="111">
        <v>1</v>
      </c>
      <c r="E231" s="111">
        <v>23000</v>
      </c>
      <c r="F231" s="111">
        <f>(D231*E231)</f>
        <v>23000</v>
      </c>
      <c r="J231" s="36"/>
    </row>
    <row r="232" spans="1:10" s="26" customFormat="1" outlineLevel="1" x14ac:dyDescent="0.25">
      <c r="A232" s="100"/>
      <c r="B232" s="17"/>
      <c r="C232" s="12"/>
      <c r="D232" s="111"/>
      <c r="E232" s="111"/>
      <c r="F232" s="111"/>
      <c r="J232" s="36"/>
    </row>
    <row r="233" spans="1:10" s="26" customFormat="1" ht="26.4" outlineLevel="1" x14ac:dyDescent="0.25">
      <c r="A233" s="100" t="s">
        <v>418</v>
      </c>
      <c r="B233" s="101" t="s">
        <v>377</v>
      </c>
      <c r="C233" s="12"/>
      <c r="D233" s="111"/>
      <c r="E233" s="111"/>
      <c r="F233" s="111"/>
      <c r="J233" s="36"/>
    </row>
    <row r="234" spans="1:10" s="26" customFormat="1" outlineLevel="1" x14ac:dyDescent="0.25">
      <c r="A234" s="100"/>
      <c r="B234" s="101" t="s">
        <v>378</v>
      </c>
      <c r="C234" s="12" t="s">
        <v>9</v>
      </c>
      <c r="D234" s="111">
        <v>5</v>
      </c>
      <c r="E234" s="111">
        <v>550</v>
      </c>
      <c r="F234" s="111">
        <f>(D234*E234)</f>
        <v>2750</v>
      </c>
      <c r="J234" s="36"/>
    </row>
    <row r="235" spans="1:10" s="26" customFormat="1" outlineLevel="1" x14ac:dyDescent="0.25">
      <c r="A235" s="100"/>
      <c r="B235" s="101" t="s">
        <v>20</v>
      </c>
      <c r="C235" s="12" t="s">
        <v>16</v>
      </c>
      <c r="D235" s="111">
        <v>6</v>
      </c>
      <c r="E235" s="111">
        <v>70</v>
      </c>
      <c r="F235" s="111">
        <f>(D235*E235)</f>
        <v>420</v>
      </c>
      <c r="J235" s="36"/>
    </row>
    <row r="236" spans="1:10" s="26" customFormat="1" outlineLevel="1" x14ac:dyDescent="0.25">
      <c r="A236" s="100"/>
      <c r="B236" s="101" t="s">
        <v>364</v>
      </c>
      <c r="C236" s="12" t="s">
        <v>21</v>
      </c>
      <c r="D236" s="111">
        <v>400</v>
      </c>
      <c r="E236" s="111">
        <v>6</v>
      </c>
      <c r="F236" s="111">
        <f>(D236*E236)</f>
        <v>2400</v>
      </c>
      <c r="J236" s="36"/>
    </row>
    <row r="237" spans="1:10" s="26" customFormat="1" ht="26.4" outlineLevel="1" x14ac:dyDescent="0.25">
      <c r="A237" s="100"/>
      <c r="B237" s="101" t="s">
        <v>401</v>
      </c>
      <c r="C237" s="12"/>
      <c r="D237" s="111"/>
      <c r="E237" s="111"/>
      <c r="F237" s="111"/>
      <c r="J237" s="36"/>
    </row>
    <row r="238" spans="1:10" s="26" customFormat="1" ht="13.8" outlineLevel="1" thickBot="1" x14ac:dyDescent="0.3">
      <c r="A238" s="100"/>
      <c r="B238" s="101"/>
      <c r="C238" s="12"/>
      <c r="D238" s="111"/>
      <c r="E238" s="111"/>
      <c r="F238" s="111"/>
      <c r="J238" s="36"/>
    </row>
    <row r="239" spans="1:10" s="26" customFormat="1" ht="13.8" thickBot="1" x14ac:dyDescent="0.3">
      <c r="A239" s="109" t="s">
        <v>23</v>
      </c>
      <c r="B239" s="110" t="s">
        <v>379</v>
      </c>
      <c r="C239" s="102"/>
      <c r="D239" s="115"/>
      <c r="E239" s="115"/>
      <c r="F239" s="105">
        <f>SUM(F224:F238)</f>
        <v>28570</v>
      </c>
      <c r="J239" s="36"/>
    </row>
    <row r="240" spans="1:10" s="26" customFormat="1" x14ac:dyDescent="0.25">
      <c r="A240" s="100"/>
      <c r="B240" s="101"/>
      <c r="C240" s="12"/>
      <c r="D240" s="111"/>
      <c r="E240" s="111"/>
      <c r="F240" s="111"/>
      <c r="J240" s="36"/>
    </row>
    <row r="241" spans="1:10" s="26" customFormat="1" x14ac:dyDescent="0.25">
      <c r="A241" s="100"/>
      <c r="B241" s="101"/>
      <c r="C241" s="12"/>
      <c r="D241" s="111"/>
      <c r="E241" s="111"/>
      <c r="F241" s="111"/>
      <c r="J241" s="36"/>
    </row>
    <row r="242" spans="1:10" s="26" customFormat="1" x14ac:dyDescent="0.25">
      <c r="A242" s="100"/>
      <c r="B242" s="17"/>
      <c r="C242" s="12"/>
      <c r="D242" s="111"/>
      <c r="E242" s="111"/>
      <c r="F242" s="111"/>
      <c r="J242" s="36"/>
    </row>
    <row r="243" spans="1:10" s="26" customFormat="1" x14ac:dyDescent="0.25">
      <c r="A243" s="100"/>
      <c r="B243" s="151" t="s">
        <v>413</v>
      </c>
      <c r="C243" s="151"/>
      <c r="D243" s="151"/>
      <c r="E243" s="151"/>
      <c r="F243" s="111"/>
      <c r="J243" s="36"/>
    </row>
    <row r="244" spans="1:10" s="26" customFormat="1" x14ac:dyDescent="0.25">
      <c r="A244" s="100"/>
      <c r="B244" s="125"/>
      <c r="C244" s="12"/>
      <c r="D244" s="111"/>
      <c r="E244" s="111"/>
      <c r="F244" s="111"/>
      <c r="J244" s="36"/>
    </row>
    <row r="245" spans="1:10" s="26" customFormat="1" x14ac:dyDescent="0.25">
      <c r="A245" s="100"/>
      <c r="B245" s="17" t="s">
        <v>380</v>
      </c>
      <c r="C245" s="12"/>
      <c r="D245" s="111"/>
      <c r="E245" s="111"/>
      <c r="F245" s="111"/>
      <c r="J245" s="36"/>
    </row>
    <row r="246" spans="1:10" s="26" customFormat="1" x14ac:dyDescent="0.25">
      <c r="A246" s="100"/>
      <c r="B246" s="17"/>
      <c r="C246" s="12"/>
      <c r="D246" s="111"/>
      <c r="E246" s="111"/>
      <c r="F246" s="111"/>
      <c r="J246" s="36"/>
    </row>
    <row r="247" spans="1:10" s="26" customFormat="1" x14ac:dyDescent="0.25">
      <c r="A247" s="100"/>
      <c r="B247" s="101"/>
      <c r="C247" s="12"/>
      <c r="D247" s="111"/>
      <c r="E247" s="111"/>
      <c r="F247" s="111"/>
      <c r="J247" s="36"/>
    </row>
    <row r="248" spans="1:10" s="26" customFormat="1" x14ac:dyDescent="0.25">
      <c r="A248" s="100" t="s">
        <v>191</v>
      </c>
      <c r="B248" s="101" t="s">
        <v>174</v>
      </c>
      <c r="C248" s="12"/>
      <c r="D248" s="111"/>
      <c r="E248" s="111"/>
      <c r="F248" s="111">
        <f>$F$16</f>
        <v>10000</v>
      </c>
      <c r="J248" s="36"/>
    </row>
    <row r="249" spans="1:10" s="26" customFormat="1" x14ac:dyDescent="0.25">
      <c r="A249" s="100" t="s">
        <v>223</v>
      </c>
      <c r="B249" s="101" t="s">
        <v>192</v>
      </c>
      <c r="C249" s="12"/>
      <c r="D249" s="111"/>
      <c r="E249" s="111"/>
      <c r="F249" s="111">
        <f>$F$56</f>
        <v>571015</v>
      </c>
      <c r="J249" s="36"/>
    </row>
    <row r="250" spans="1:10" s="26" customFormat="1" x14ac:dyDescent="0.25">
      <c r="A250" s="100" t="s">
        <v>306</v>
      </c>
      <c r="B250" s="101" t="s">
        <v>381</v>
      </c>
      <c r="C250" s="12"/>
      <c r="D250" s="111"/>
      <c r="E250" s="111"/>
      <c r="F250" s="111"/>
      <c r="J250" s="36"/>
    </row>
    <row r="251" spans="1:10" s="26" customFormat="1" x14ac:dyDescent="0.25">
      <c r="A251" s="100"/>
      <c r="B251" s="101" t="s">
        <v>398</v>
      </c>
      <c r="C251" s="12"/>
      <c r="D251" s="111"/>
      <c r="E251" s="111"/>
      <c r="F251" s="111">
        <f>$F$94</f>
        <v>1394250</v>
      </c>
      <c r="J251" s="36"/>
    </row>
    <row r="252" spans="1:10" s="26" customFormat="1" x14ac:dyDescent="0.25">
      <c r="A252" s="100"/>
      <c r="B252" s="101" t="s">
        <v>399</v>
      </c>
      <c r="C252" s="12"/>
      <c r="D252" s="111"/>
      <c r="E252" s="111"/>
      <c r="F252" s="111">
        <f>$F$113</f>
        <v>204650</v>
      </c>
      <c r="J252" s="36"/>
    </row>
    <row r="253" spans="1:10" s="26" customFormat="1" x14ac:dyDescent="0.25">
      <c r="A253" s="100"/>
      <c r="B253" s="101" t="s">
        <v>400</v>
      </c>
      <c r="C253" s="12"/>
      <c r="D253" s="111"/>
      <c r="E253" s="111"/>
      <c r="F253" s="111">
        <f>$F$139</f>
        <v>198000</v>
      </c>
      <c r="J253" s="36"/>
    </row>
    <row r="254" spans="1:10" s="26" customFormat="1" x14ac:dyDescent="0.25">
      <c r="A254" s="100" t="s">
        <v>361</v>
      </c>
      <c r="B254" s="101" t="s">
        <v>382</v>
      </c>
      <c r="C254" s="12"/>
      <c r="D254" s="111"/>
      <c r="E254" s="111"/>
      <c r="F254" s="111">
        <f>$F$164</f>
        <v>318900</v>
      </c>
      <c r="J254" s="36"/>
    </row>
    <row r="255" spans="1:10" s="26" customFormat="1" x14ac:dyDescent="0.25">
      <c r="A255" s="100" t="s">
        <v>310</v>
      </c>
      <c r="B255" s="11" t="s">
        <v>481</v>
      </c>
      <c r="C255" s="12"/>
      <c r="D255" s="111"/>
      <c r="E255" s="111"/>
      <c r="F255" s="111">
        <f>$F$203</f>
        <v>106180</v>
      </c>
      <c r="J255" s="36"/>
    </row>
    <row r="256" spans="1:10" s="26" customFormat="1" x14ac:dyDescent="0.25">
      <c r="A256" s="100" t="s">
        <v>368</v>
      </c>
      <c r="B256" s="101" t="s">
        <v>383</v>
      </c>
      <c r="C256" s="12"/>
      <c r="D256" s="111"/>
      <c r="E256" s="111"/>
      <c r="F256" s="111">
        <f>$F$220</f>
        <v>23720</v>
      </c>
      <c r="J256" s="36"/>
    </row>
    <row r="257" spans="1:10" s="26" customFormat="1" x14ac:dyDescent="0.25">
      <c r="A257" s="100" t="s">
        <v>23</v>
      </c>
      <c r="B257" s="101" t="s">
        <v>384</v>
      </c>
      <c r="C257" s="12"/>
      <c r="D257" s="111"/>
      <c r="E257" s="111"/>
      <c r="F257" s="111">
        <f>$F$239</f>
        <v>28570</v>
      </c>
      <c r="J257" s="36"/>
    </row>
    <row r="258" spans="1:10" s="26" customFormat="1" x14ac:dyDescent="0.25">
      <c r="A258" s="100"/>
      <c r="B258" s="101"/>
      <c r="C258" s="12"/>
      <c r="D258" s="111"/>
      <c r="E258" s="111"/>
      <c r="F258" s="111"/>
      <c r="J258" s="36"/>
    </row>
    <row r="259" spans="1:10" s="26" customFormat="1" x14ac:dyDescent="0.25">
      <c r="A259" s="100"/>
      <c r="B259" s="126" t="s">
        <v>385</v>
      </c>
      <c r="C259" s="102"/>
      <c r="D259" s="115"/>
      <c r="E259" s="115"/>
      <c r="F259" s="127">
        <f>SUM(F248:F257)</f>
        <v>2855285</v>
      </c>
      <c r="J259" s="36"/>
    </row>
    <row r="260" spans="1:10" s="26" customFormat="1" x14ac:dyDescent="0.25">
      <c r="A260" s="100"/>
      <c r="B260" s="126" t="s">
        <v>25</v>
      </c>
      <c r="C260" s="102"/>
      <c r="D260" s="115"/>
      <c r="E260" s="115"/>
      <c r="F260" s="128">
        <f>(F259*0.25)</f>
        <v>713821.25</v>
      </c>
      <c r="J260" s="36"/>
    </row>
    <row r="261" spans="1:10" s="26" customFormat="1" ht="13.8" thickBot="1" x14ac:dyDescent="0.3">
      <c r="A261" s="100"/>
      <c r="B261" s="101"/>
      <c r="C261" s="12"/>
      <c r="D261" s="111"/>
      <c r="E261" s="111"/>
      <c r="F261" s="111"/>
      <c r="J261" s="36"/>
    </row>
    <row r="262" spans="1:10" s="26" customFormat="1" ht="13.8" thickBot="1" x14ac:dyDescent="0.3">
      <c r="A262" s="100"/>
      <c r="B262" s="152" t="s">
        <v>412</v>
      </c>
      <c r="C262" s="153"/>
      <c r="D262" s="153"/>
      <c r="E262" s="129"/>
      <c r="F262" s="105">
        <f>SUM(F259:F260)</f>
        <v>3569106.25</v>
      </c>
      <c r="J262" s="36"/>
    </row>
    <row r="263" spans="1:10" s="26" customFormat="1" x14ac:dyDescent="0.25">
      <c r="A263" s="100"/>
      <c r="B263" s="101"/>
      <c r="C263" s="12"/>
      <c r="D263" s="111"/>
      <c r="E263" s="111"/>
      <c r="F263" s="111"/>
      <c r="J263" s="36"/>
    </row>
    <row r="264" spans="1:10" s="26" customFormat="1" x14ac:dyDescent="0.25">
      <c r="A264" s="100"/>
      <c r="B264" s="101"/>
      <c r="C264" s="12"/>
      <c r="D264" s="111"/>
      <c r="E264" s="111"/>
      <c r="F264" s="111"/>
      <c r="J264" s="36"/>
    </row>
    <row r="265" spans="1:10" s="26" customFormat="1" x14ac:dyDescent="0.25">
      <c r="A265" s="100"/>
      <c r="B265" s="101"/>
      <c r="C265" s="12"/>
      <c r="D265" s="111"/>
      <c r="E265" s="111"/>
      <c r="F265" s="111"/>
      <c r="J265" s="36"/>
    </row>
    <row r="266" spans="1:10" s="26" customFormat="1" x14ac:dyDescent="0.25">
      <c r="A266" s="100"/>
      <c r="B266" s="101"/>
      <c r="C266" s="12"/>
      <c r="D266" s="111"/>
      <c r="E266" s="111"/>
      <c r="F266" s="111"/>
      <c r="J266" s="36"/>
    </row>
    <row r="267" spans="1:10" s="26" customFormat="1" x14ac:dyDescent="0.25">
      <c r="A267" s="100"/>
      <c r="B267" s="101"/>
      <c r="C267" s="12"/>
      <c r="D267" s="111"/>
      <c r="E267" s="111"/>
      <c r="F267" s="111"/>
      <c r="J267" s="36"/>
    </row>
    <row r="268" spans="1:10" s="26" customFormat="1" x14ac:dyDescent="0.25">
      <c r="A268" s="100"/>
      <c r="B268" s="101"/>
      <c r="C268" s="12"/>
      <c r="D268" s="111"/>
      <c r="E268" s="111"/>
      <c r="F268" s="111"/>
      <c r="J268" s="36"/>
    </row>
    <row r="269" spans="1:10" s="26" customFormat="1" x14ac:dyDescent="0.25">
      <c r="A269" s="100"/>
      <c r="B269" s="101"/>
      <c r="C269" s="12"/>
      <c r="D269" s="111"/>
      <c r="E269" s="111"/>
      <c r="F269" s="111"/>
      <c r="J269" s="36"/>
    </row>
    <row r="270" spans="1:10" x14ac:dyDescent="0.25">
      <c r="A270" s="100"/>
      <c r="B270" s="130" t="s">
        <v>26</v>
      </c>
      <c r="C270" s="7"/>
      <c r="D270" s="111"/>
      <c r="E270" s="119"/>
      <c r="F270" s="118"/>
    </row>
    <row r="271" spans="1:10" x14ac:dyDescent="0.25">
      <c r="A271" s="100"/>
      <c r="B271" s="130"/>
      <c r="C271" s="7"/>
      <c r="D271" s="111"/>
      <c r="E271" s="119"/>
      <c r="F271" s="118"/>
    </row>
    <row r="272" spans="1:10" x14ac:dyDescent="0.25">
      <c r="A272" s="100"/>
      <c r="B272" s="130"/>
      <c r="C272" s="7"/>
      <c r="D272" s="111"/>
      <c r="E272" s="119"/>
      <c r="F272" s="118"/>
    </row>
    <row r="273" spans="2:6" x14ac:dyDescent="0.25">
      <c r="B273" s="32"/>
      <c r="C273" s="7"/>
      <c r="E273" s="39"/>
      <c r="F273" s="8"/>
    </row>
    <row r="274" spans="2:6" x14ac:dyDescent="0.25">
      <c r="B274" s="32"/>
      <c r="C274" s="7"/>
      <c r="E274" s="39"/>
      <c r="F274" s="8"/>
    </row>
    <row r="275" spans="2:6" x14ac:dyDescent="0.25">
      <c r="B275" s="32"/>
      <c r="C275" s="7"/>
      <c r="E275" s="39"/>
      <c r="F275" s="8"/>
    </row>
    <row r="276" spans="2:6" x14ac:dyDescent="0.25">
      <c r="B276" s="32"/>
      <c r="C276" s="7"/>
      <c r="E276" s="39"/>
      <c r="F276" s="8"/>
    </row>
    <row r="277" spans="2:6" x14ac:dyDescent="0.25">
      <c r="B277" s="32"/>
      <c r="C277" s="7"/>
      <c r="E277" s="39"/>
      <c r="F277" s="8"/>
    </row>
    <row r="278" spans="2:6" x14ac:dyDescent="0.25">
      <c r="B278" s="32"/>
      <c r="C278" s="7"/>
      <c r="E278" s="39"/>
      <c r="F278" s="8"/>
    </row>
    <row r="279" spans="2:6" x14ac:dyDescent="0.25">
      <c r="B279" s="32"/>
      <c r="C279" s="7"/>
      <c r="E279" s="39"/>
      <c r="F279" s="8"/>
    </row>
    <row r="280" spans="2:6" x14ac:dyDescent="0.25">
      <c r="B280" s="32"/>
      <c r="C280" s="7"/>
      <c r="E280" s="39"/>
      <c r="F280" s="8"/>
    </row>
    <row r="281" spans="2:6" x14ac:dyDescent="0.25">
      <c r="B281" s="32"/>
      <c r="C281" s="7"/>
      <c r="E281" s="39"/>
      <c r="F281" s="8"/>
    </row>
    <row r="282" spans="2:6" x14ac:dyDescent="0.25">
      <c r="B282" s="32"/>
      <c r="C282" s="7"/>
      <c r="E282" s="39"/>
      <c r="F282" s="8"/>
    </row>
    <row r="283" spans="2:6" x14ac:dyDescent="0.25">
      <c r="B283" s="32"/>
      <c r="C283" s="7"/>
      <c r="E283" s="39"/>
      <c r="F283" s="8"/>
    </row>
    <row r="284" spans="2:6" x14ac:dyDescent="0.25">
      <c r="B284" s="32"/>
      <c r="C284" s="7"/>
      <c r="E284" s="39"/>
      <c r="F284" s="8"/>
    </row>
    <row r="285" spans="2:6" x14ac:dyDescent="0.25">
      <c r="B285" s="32"/>
      <c r="C285" s="7"/>
      <c r="E285" s="39"/>
      <c r="F285" s="8"/>
    </row>
    <row r="286" spans="2:6" x14ac:dyDescent="0.25">
      <c r="B286" s="32"/>
      <c r="C286" s="7"/>
      <c r="E286" s="39"/>
      <c r="F286" s="8"/>
    </row>
    <row r="287" spans="2:6" x14ac:dyDescent="0.25">
      <c r="B287" s="32"/>
      <c r="C287" s="7"/>
      <c r="E287" s="39"/>
      <c r="F287" s="8"/>
    </row>
    <row r="288" spans="2:6" x14ac:dyDescent="0.25">
      <c r="B288" s="32"/>
      <c r="C288" s="7"/>
      <c r="E288" s="39"/>
      <c r="F288" s="8"/>
    </row>
    <row r="289" spans="1:10" x14ac:dyDescent="0.25">
      <c r="B289" s="32"/>
      <c r="C289" s="7"/>
      <c r="E289" s="39"/>
      <c r="F289" s="8"/>
    </row>
    <row r="290" spans="1:10" x14ac:dyDescent="0.25">
      <c r="B290" s="32"/>
      <c r="C290" s="7"/>
      <c r="E290" s="39"/>
      <c r="F290" s="8"/>
    </row>
    <row r="291" spans="1:10" x14ac:dyDescent="0.25">
      <c r="B291" s="32"/>
      <c r="C291" s="7"/>
      <c r="E291" s="39"/>
      <c r="F291" s="8"/>
    </row>
    <row r="292" spans="1:10" x14ac:dyDescent="0.25">
      <c r="B292" s="32"/>
      <c r="C292" s="7"/>
      <c r="E292" s="39"/>
      <c r="F292" s="8"/>
    </row>
    <row r="293" spans="1:10" x14ac:dyDescent="0.25">
      <c r="B293" s="32"/>
      <c r="C293" s="7"/>
      <c r="E293" s="39"/>
      <c r="F293" s="8"/>
    </row>
    <row r="294" spans="1:10" x14ac:dyDescent="0.25">
      <c r="B294" s="32"/>
      <c r="C294" s="7"/>
      <c r="E294" s="39"/>
      <c r="F294" s="8"/>
    </row>
    <row r="295" spans="1:10" x14ac:dyDescent="0.25">
      <c r="B295" s="32"/>
      <c r="C295" s="7"/>
      <c r="E295" s="39"/>
      <c r="F295" s="8"/>
    </row>
    <row r="296" spans="1:10" x14ac:dyDescent="0.25">
      <c r="B296" s="32"/>
      <c r="C296" s="7"/>
      <c r="E296" s="39"/>
      <c r="F296" s="8"/>
    </row>
    <row r="297" spans="1:10" x14ac:dyDescent="0.25">
      <c r="B297" s="32"/>
      <c r="C297" s="7"/>
      <c r="E297" s="39"/>
      <c r="F297" s="8"/>
    </row>
    <row r="298" spans="1:10" x14ac:dyDescent="0.25">
      <c r="B298" s="32"/>
      <c r="C298" s="7"/>
      <c r="E298" s="39"/>
      <c r="F298" s="8"/>
    </row>
    <row r="299" spans="1:10" x14ac:dyDescent="0.25">
      <c r="B299" s="32"/>
      <c r="C299" s="7"/>
      <c r="E299" s="39"/>
      <c r="F299" s="8"/>
    </row>
    <row r="300" spans="1:10" x14ac:dyDescent="0.25">
      <c r="B300" s="29"/>
      <c r="C300" s="7"/>
      <c r="E300" s="39"/>
      <c r="F300" s="8"/>
    </row>
    <row r="301" spans="1:10" s="134" customFormat="1" x14ac:dyDescent="0.25">
      <c r="A301" s="10"/>
      <c r="B301" s="29"/>
      <c r="C301" s="7"/>
      <c r="D301" s="13"/>
      <c r="E301" s="39"/>
      <c r="F301" s="8"/>
      <c r="J301" s="36"/>
    </row>
    <row r="302" spans="1:10" s="134" customFormat="1" x14ac:dyDescent="0.25">
      <c r="A302" s="10"/>
      <c r="B302" s="29"/>
      <c r="C302" s="7"/>
      <c r="D302" s="13"/>
      <c r="E302" s="39"/>
      <c r="F302" s="8"/>
      <c r="J302" s="36"/>
    </row>
    <row r="303" spans="1:10" s="134" customFormat="1" x14ac:dyDescent="0.25">
      <c r="A303" s="10"/>
      <c r="B303" s="29"/>
      <c r="C303" s="7"/>
      <c r="D303" s="13"/>
      <c r="E303" s="39"/>
      <c r="F303" s="8"/>
      <c r="J303" s="36"/>
    </row>
    <row r="304" spans="1:10" x14ac:dyDescent="0.25">
      <c r="B304" s="29"/>
      <c r="C304" s="7"/>
      <c r="E304" s="39"/>
      <c r="F304" s="8"/>
    </row>
    <row r="305" spans="2:6" x14ac:dyDescent="0.25">
      <c r="B305" s="29"/>
      <c r="C305" s="7"/>
      <c r="E305" s="39"/>
      <c r="F305" s="8"/>
    </row>
    <row r="306" spans="2:6" x14ac:dyDescent="0.25">
      <c r="B306" s="29"/>
      <c r="C306" s="7"/>
      <c r="E306" s="39"/>
      <c r="F306" s="8"/>
    </row>
    <row r="307" spans="2:6" x14ac:dyDescent="0.25">
      <c r="B307" s="29"/>
      <c r="C307" s="7"/>
      <c r="E307" s="39"/>
      <c r="F307" s="8"/>
    </row>
    <row r="308" spans="2:6" x14ac:dyDescent="0.25">
      <c r="B308" s="29"/>
      <c r="C308" s="7"/>
      <c r="E308" s="39"/>
      <c r="F308" s="8"/>
    </row>
    <row r="309" spans="2:6" x14ac:dyDescent="0.25">
      <c r="B309" s="29"/>
      <c r="C309" s="7"/>
      <c r="E309" s="39"/>
      <c r="F309" s="8"/>
    </row>
    <row r="310" spans="2:6" x14ac:dyDescent="0.25">
      <c r="B310" s="29"/>
      <c r="C310" s="7"/>
      <c r="E310" s="39"/>
      <c r="F310" s="8"/>
    </row>
    <row r="311" spans="2:6" x14ac:dyDescent="0.25">
      <c r="B311" s="29"/>
      <c r="C311" s="7"/>
      <c r="E311" s="39"/>
      <c r="F311" s="8"/>
    </row>
    <row r="312" spans="2:6" x14ac:dyDescent="0.25">
      <c r="B312" s="29"/>
      <c r="C312" s="7"/>
      <c r="E312" s="39"/>
      <c r="F312" s="8"/>
    </row>
    <row r="313" spans="2:6" x14ac:dyDescent="0.25">
      <c r="B313" s="29"/>
      <c r="C313" s="7"/>
      <c r="E313" s="39"/>
      <c r="F313" s="8"/>
    </row>
    <row r="314" spans="2:6" x14ac:dyDescent="0.25">
      <c r="B314" s="29"/>
      <c r="C314" s="7"/>
      <c r="E314" s="39"/>
      <c r="F314" s="8"/>
    </row>
    <row r="315" spans="2:6" x14ac:dyDescent="0.25">
      <c r="B315" s="29"/>
      <c r="C315" s="7"/>
      <c r="E315" s="39"/>
      <c r="F315" s="8"/>
    </row>
    <row r="316" spans="2:6" x14ac:dyDescent="0.25">
      <c r="B316" s="29"/>
      <c r="C316" s="7"/>
      <c r="E316" s="39"/>
      <c r="F316" s="8"/>
    </row>
    <row r="317" spans="2:6" x14ac:dyDescent="0.25">
      <c r="B317" s="29"/>
      <c r="C317" s="7"/>
      <c r="E317" s="39"/>
      <c r="F317" s="8"/>
    </row>
    <row r="318" spans="2:6" x14ac:dyDescent="0.25">
      <c r="B318" s="29"/>
      <c r="C318" s="7"/>
      <c r="E318" s="39"/>
      <c r="F318" s="8"/>
    </row>
    <row r="319" spans="2:6" x14ac:dyDescent="0.25">
      <c r="B319" s="29"/>
      <c r="C319" s="7"/>
      <c r="E319" s="39"/>
      <c r="F319" s="8"/>
    </row>
    <row r="320" spans="2:6" x14ac:dyDescent="0.25">
      <c r="B320" s="29"/>
      <c r="C320" s="7"/>
      <c r="E320" s="39"/>
      <c r="F320" s="8"/>
    </row>
    <row r="321" spans="2:6" x14ac:dyDescent="0.25">
      <c r="B321" s="29"/>
      <c r="C321" s="7"/>
      <c r="E321" s="39"/>
      <c r="F321" s="8"/>
    </row>
    <row r="322" spans="2:6" x14ac:dyDescent="0.25">
      <c r="B322" s="29"/>
      <c r="C322" s="7"/>
      <c r="E322" s="39"/>
      <c r="F322" s="8"/>
    </row>
    <row r="325" spans="2:6" x14ac:dyDescent="0.25">
      <c r="B325" s="17"/>
    </row>
    <row r="326" spans="2:6" x14ac:dyDescent="0.25">
      <c r="B326" s="17"/>
    </row>
    <row r="327" spans="2:6" x14ac:dyDescent="0.25">
      <c r="B327" s="17"/>
    </row>
    <row r="328" spans="2:6" x14ac:dyDescent="0.25">
      <c r="B328" s="17"/>
    </row>
    <row r="329" spans="2:6" x14ac:dyDescent="0.25">
      <c r="B329" s="17"/>
    </row>
    <row r="330" spans="2:6" x14ac:dyDescent="0.25">
      <c r="B330" s="17"/>
    </row>
    <row r="331" spans="2:6" x14ac:dyDescent="0.25">
      <c r="B331" s="17"/>
    </row>
    <row r="332" spans="2:6" x14ac:dyDescent="0.25">
      <c r="B332" s="17"/>
    </row>
    <row r="333" spans="2:6" x14ac:dyDescent="0.25">
      <c r="B333" s="17"/>
    </row>
    <row r="334" spans="2:6" x14ac:dyDescent="0.25">
      <c r="B334" s="17"/>
    </row>
    <row r="335" spans="2:6" x14ac:dyDescent="0.25">
      <c r="B335" s="17"/>
    </row>
  </sheetData>
  <mergeCells count="2">
    <mergeCell ref="B262:D262"/>
    <mergeCell ref="B243:E243"/>
  </mergeCells>
  <pageMargins left="0.98425196850393704" right="0.43307086614173229" top="0.98425196850393704" bottom="0.9055118110236221" header="0.39370078740157483" footer="0.43307086614173229"/>
  <pageSetup paperSize="9" scale="90" orientation="portrait" r:id="rId1"/>
  <headerFooter alignWithMargins="0">
    <oddHeader>&amp;C&amp;"Arial,Podebljano"           "arting"&amp;"Arial,Uobičajeno"&amp;9 d.o.o. za projektiranje, izvođenje i nadzor, Bjelovar Strossmayerova 4
           tel. &amp; fax 043  241-226,  241-471    arting@bj.t-com.hr</oddHeader>
    <oddFooter>&amp;L&amp;9TROŠKOVNIK  
SPORTSKI TERENI I OKOLIŠ&amp;CGrađevina: &amp;"Arial,Podebljano"&amp;UGRADSKI STADION  - faza I  &amp;"Arial,Uobičajeno"&amp;U
Lokacija: Bjelovar         TD 20/18            srpanj 2018.&amp;R&amp;9Str. &amp;P  od  &amp;N</oddFooter>
  </headerFooter>
  <rowBreaks count="7" manualBreakCount="7">
    <brk id="27" max="5" man="1"/>
    <brk id="57" max="5" man="1"/>
    <brk id="114" max="5" man="1"/>
    <brk id="140" max="5" man="1"/>
    <brk id="165" max="5" man="1"/>
    <brk id="204" max="5" man="1"/>
    <brk id="241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7</vt:i4>
      </vt:variant>
      <vt:variant>
        <vt:lpstr>Imenovani rasponi</vt:lpstr>
      </vt:variant>
      <vt:variant>
        <vt:i4>7</vt:i4>
      </vt:variant>
    </vt:vector>
  </HeadingPairs>
  <TitlesOfParts>
    <vt:vector size="14" baseType="lpstr">
      <vt:lpstr>NASLOVNA</vt:lpstr>
      <vt:lpstr>OPĆI I POSEBNI UVJETI</vt:lpstr>
      <vt:lpstr>E -SP.TERENI I OKOLIŠ </vt:lpstr>
      <vt:lpstr>SP.TERENI I OKOLIŠ s cijenama</vt:lpstr>
      <vt:lpstr>List1</vt:lpstr>
      <vt:lpstr>List2</vt:lpstr>
      <vt:lpstr>List3</vt:lpstr>
      <vt:lpstr>'E -SP.TERENI I OKOLIŠ '!Ispis_naslova</vt:lpstr>
      <vt:lpstr>NASLOVNA!Ispis_naslova</vt:lpstr>
      <vt:lpstr>'SP.TERENI I OKOLIŠ s cijenama'!Ispis_naslova</vt:lpstr>
      <vt:lpstr>'E -SP.TERENI I OKOLIŠ '!Podrucje_ispisa</vt:lpstr>
      <vt:lpstr>NASLOVNA!Podrucje_ispisa</vt:lpstr>
      <vt:lpstr>'OPĆI I POSEBNI UVJETI'!Podrucje_ispisa</vt:lpstr>
      <vt:lpstr>'SP.TERENI I OKOLIŠ s cijenama'!Podrucje_ispisa</vt:lpstr>
    </vt:vector>
  </TitlesOfParts>
  <Company>ARTING d.o.o.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vesna hršak</dc:creator>
  <cp:lastModifiedBy>Ivan Tkaličanac</cp:lastModifiedBy>
  <cp:lastPrinted>2018-09-04T13:10:03Z</cp:lastPrinted>
  <dcterms:created xsi:type="dcterms:W3CDTF">2018-07-20T15:03:20Z</dcterms:created>
  <dcterms:modified xsi:type="dcterms:W3CDTF">2018-09-10T12:10:32Z</dcterms:modified>
</cp:coreProperties>
</file>