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RV-usr-data02\usersdata$\itkalicanac\My Documents\2018\JAVNA NABAVA 2018\GOSPODARSTVO 2018\GRADSKI STADION-3-05-Ra-18\DOKUMENTACIJA\"/>
    </mc:Choice>
  </mc:AlternateContent>
  <bookViews>
    <workbookView xWindow="13296" yWindow="60" windowWidth="17076" windowHeight="13716" tabRatio="790"/>
  </bookViews>
  <sheets>
    <sheet name="F - Prometne i pješačke površin" sheetId="207" r:id="rId1"/>
  </sheets>
  <externalReferences>
    <externalReference r:id="rId2"/>
  </externalReferences>
  <definedNames>
    <definedName name="_xlnm._FilterDatabase" localSheetId="0" hidden="1">'F - Prometne i pješačke površin'!$A$1:$G$759</definedName>
    <definedName name="_Toc532263130" localSheetId="0">'F - Prometne i pješačke površin'!#REF!</definedName>
    <definedName name="_Toc532263132" localSheetId="0">'F - Prometne i pješačke površin'!#REF!</definedName>
    <definedName name="_Toc532286383" localSheetId="0">'F - Prometne i pješačke površin'!#REF!</definedName>
    <definedName name="_Toc532286385" localSheetId="0">'F - Prometne i pješačke površin'!#REF!</definedName>
    <definedName name="DATUM">#REF!</definedName>
    <definedName name="_xlnm.Print_Titles" localSheetId="0">'F - Prometne i pješačke površin'!$1:$8</definedName>
    <definedName name="_xlnm.Print_Area" localSheetId="0">'F - Prometne i pješačke površin'!$A$1:$G$312</definedName>
    <definedName name="POPUST">[1]Sheet3!$B$3</definedName>
  </definedNames>
  <calcPr calcId="152511" fullPrecision="0"/>
</workbook>
</file>

<file path=xl/calcChain.xml><?xml version="1.0" encoding="utf-8"?>
<calcChain xmlns="http://schemas.openxmlformats.org/spreadsheetml/2006/main">
  <c r="G205" i="207" l="1"/>
  <c r="G149" i="207"/>
  <c r="G242" i="207"/>
  <c r="G120" i="207"/>
  <c r="G235" i="207"/>
  <c r="G177" i="207"/>
  <c r="G176" i="207"/>
  <c r="G181" i="207" l="1"/>
  <c r="G180" i="207"/>
  <c r="G179" i="207"/>
  <c r="G251" i="207"/>
  <c r="G178" i="207"/>
  <c r="G270" i="207" l="1"/>
  <c r="G269" i="207"/>
  <c r="G259" i="207"/>
  <c r="G255" i="207"/>
  <c r="G225" i="207"/>
  <c r="G268" i="207"/>
  <c r="G271" i="207"/>
  <c r="G272" i="207"/>
  <c r="G273" i="207"/>
  <c r="G261" i="207" l="1"/>
  <c r="G221" i="207"/>
  <c r="G217" i="207"/>
  <c r="G100" i="207"/>
  <c r="G189" i="207"/>
  <c r="G213" i="207"/>
  <c r="G209" i="207"/>
  <c r="G201" i="207"/>
  <c r="G150" i="207" l="1"/>
  <c r="G148" i="207"/>
  <c r="G145" i="207"/>
  <c r="G131" i="207"/>
  <c r="G104" i="207"/>
  <c r="G96" i="207"/>
  <c r="G66" i="207" l="1"/>
  <c r="G72" i="207"/>
  <c r="G73" i="207"/>
  <c r="G278" i="207" l="1"/>
  <c r="G239" i="207"/>
  <c r="G245" i="207" s="1"/>
  <c r="G197" i="207"/>
  <c r="G185" i="207"/>
  <c r="G171" i="207"/>
  <c r="G157" i="207"/>
  <c r="G95" i="207"/>
  <c r="G94" i="207"/>
  <c r="G44" i="207"/>
  <c r="G45" i="207"/>
  <c r="G46" i="207"/>
  <c r="G47" i="207"/>
  <c r="G48" i="207"/>
  <c r="G52" i="207"/>
  <c r="G56" i="207"/>
  <c r="G62" i="207"/>
  <c r="G67" i="207"/>
  <c r="G85" i="207"/>
  <c r="G86" i="207"/>
  <c r="G108" i="207"/>
  <c r="G112" i="207"/>
  <c r="G116" i="207"/>
  <c r="G125" i="207"/>
  <c r="G126" i="207"/>
  <c r="G130" i="207"/>
  <c r="G136" i="207"/>
  <c r="G146" i="207"/>
  <c r="G147" i="207"/>
  <c r="G282" i="207"/>
  <c r="G286" i="207"/>
  <c r="G227" i="207" l="1"/>
  <c r="G296" i="207" s="1"/>
  <c r="G75" i="207"/>
  <c r="G292" i="207" s="1"/>
  <c r="G288" i="207"/>
  <c r="G302" i="207" s="1"/>
  <c r="G138" i="207"/>
  <c r="G294" i="207" s="1"/>
  <c r="G298" i="207"/>
  <c r="G300" i="207"/>
  <c r="G304" i="207" l="1"/>
</calcChain>
</file>

<file path=xl/sharedStrings.xml><?xml version="1.0" encoding="utf-8"?>
<sst xmlns="http://schemas.openxmlformats.org/spreadsheetml/2006/main" count="359" uniqueCount="295">
  <si>
    <t>A.</t>
  </si>
  <si>
    <t>A. PRIPREMNI RADOVI</t>
  </si>
  <si>
    <t>B. ZEMLJANI RADOVI</t>
  </si>
  <si>
    <t>A.1.</t>
  </si>
  <si>
    <t>Ukupno  A. - PRIPREMNI RADOVI  (Kn)
UKUPNI IZNOS ZA PRIJENOS U REKAPITULACIJU (Kn)</t>
  </si>
  <si>
    <t>B.</t>
  </si>
  <si>
    <t>B.1.</t>
  </si>
  <si>
    <t>B.2.</t>
  </si>
  <si>
    <t>C.</t>
  </si>
  <si>
    <t>Broj stavke</t>
  </si>
  <si>
    <t>Opis stavke</t>
  </si>
  <si>
    <t>JM</t>
  </si>
  <si>
    <t>Količina</t>
  </si>
  <si>
    <t>Iznos</t>
  </si>
  <si>
    <t>m'</t>
  </si>
  <si>
    <t>Obračun radova:</t>
  </si>
  <si>
    <t>ZEMLJANI RADOVI</t>
  </si>
  <si>
    <t>PRIPREMNI RADOVI</t>
  </si>
  <si>
    <t>List br.</t>
  </si>
  <si>
    <t>Jed.cijena (kn)</t>
  </si>
  <si>
    <t>MONTAŽNI RADOVI</t>
  </si>
  <si>
    <t xml:space="preserve">REKAPITULACIJA RADOVA </t>
  </si>
  <si>
    <t>m²</t>
  </si>
  <si>
    <t>m³</t>
  </si>
  <si>
    <r>
      <t>Rad se mjeri u m</t>
    </r>
    <r>
      <rPr>
        <sz val="10"/>
        <rFont val="Tahoma"/>
        <family val="2"/>
        <charset val="238"/>
      </rPr>
      <t>³</t>
    </r>
    <r>
      <rPr>
        <sz val="10"/>
        <rFont val="Tahoma"/>
        <family val="2"/>
      </rPr>
      <t xml:space="preserve"> stvarno iskopanog materijala, mjereno u sraslom stanju.</t>
    </r>
  </si>
  <si>
    <r>
      <t>m</t>
    </r>
    <r>
      <rPr>
        <sz val="10"/>
        <rFont val="Tahoma"/>
        <family val="2"/>
        <charset val="238"/>
      </rPr>
      <t>²</t>
    </r>
  </si>
  <si>
    <r>
      <t>m</t>
    </r>
    <r>
      <rPr>
        <sz val="10"/>
        <rFont val="Tahoma"/>
        <family val="2"/>
        <charset val="238"/>
      </rPr>
      <t>³</t>
    </r>
  </si>
  <si>
    <t>m</t>
  </si>
  <si>
    <t xml:space="preserve"> </t>
  </si>
  <si>
    <t>ASFALTERSKI RADOVI</t>
  </si>
  <si>
    <t>C. MONTAŽNI RADOVI</t>
  </si>
  <si>
    <t>C.2.</t>
  </si>
  <si>
    <t>kom</t>
  </si>
  <si>
    <t>Ukupno  B - ZEMLJANI RADOVI  (Kn)</t>
  </si>
  <si>
    <t>Ukupno  C. - MONTAŽNI RADOVI  (Kn)</t>
  </si>
  <si>
    <t>E.2.</t>
  </si>
  <si>
    <t>E.3.</t>
  </si>
  <si>
    <t>A.2.</t>
  </si>
  <si>
    <t>A.3.</t>
  </si>
  <si>
    <t>komp.</t>
  </si>
  <si>
    <t>ZAVRŠNI RADOVI</t>
  </si>
  <si>
    <t>F.</t>
  </si>
  <si>
    <t>F.1.</t>
  </si>
  <si>
    <t>Rad se obračunava po m³ izvedenog nosivog sloja:</t>
  </si>
  <si>
    <t>KONTROLA IZVEDBE</t>
  </si>
  <si>
    <t>UREĐENJE ZELENIH POVRŠINA</t>
  </si>
  <si>
    <t>A.4.</t>
  </si>
  <si>
    <r>
      <t xml:space="preserve">za </t>
    </r>
    <r>
      <rPr>
        <sz val="11"/>
        <rFont val="Calibri"/>
        <family val="2"/>
        <charset val="238"/>
      </rPr>
      <t>“</t>
    </r>
    <r>
      <rPr>
        <sz val="14"/>
        <color indexed="8"/>
        <rFont val="Calibri"/>
        <family val="2"/>
        <charset val="238"/>
      </rPr>
      <t xml:space="preserve"> Prostor</t>
    </r>
    <r>
      <rPr>
        <sz val="14"/>
        <rFont val="Calibri"/>
        <family val="2"/>
        <charset val="238"/>
      </rPr>
      <t xml:space="preserve"> </t>
    </r>
    <r>
      <rPr>
        <sz val="14"/>
        <color indexed="17"/>
        <rFont val="Calibri"/>
        <family val="2"/>
        <charset val="238"/>
      </rPr>
      <t>EKO</t>
    </r>
    <r>
      <rPr>
        <sz val="11"/>
        <rFont val="Calibri"/>
        <family val="2"/>
        <charset val="238"/>
      </rPr>
      <t>”</t>
    </r>
  </si>
  <si>
    <t>direktor:</t>
  </si>
  <si>
    <t>Mladen Carek, dipl. ing. građ.</t>
  </si>
  <si>
    <r>
      <t>m</t>
    </r>
    <r>
      <rPr>
        <sz val="10"/>
        <rFont val="Calibri"/>
        <family val="2"/>
        <charset val="238"/>
      </rPr>
      <t>²</t>
    </r>
  </si>
  <si>
    <t>F.2.</t>
  </si>
  <si>
    <t>B.4.</t>
  </si>
  <si>
    <t>B.6.</t>
  </si>
  <si>
    <t xml:space="preserve">Troškovi ispitivanja materijala, uzimanje uzoraka, laboratorijska obrada sa izdavanjem atesta, te ispitivanja svih ugrađenih slojeva. Stavka uključuje ispitivanje modula stišljivosti Ms svih slojeva (nasipa i posteljice, tamponskog sloja...), davanje recepture i dokaznog radnog sastava za asfaltne slojeve. U cijenu stavke uključiti kompletan materijal (atesti za sve ugrađene materijale i elemente, izvještaj o tekućim i kontrolnim ispitivanjima) kao dokaz kvalitete izvedenih radova i ugrađenog materijala. </t>
  </si>
  <si>
    <t>B.7.</t>
  </si>
  <si>
    <t>B.9.</t>
  </si>
  <si>
    <t>B.8.</t>
  </si>
  <si>
    <t>PRIVREMENA REGULACIJA PROMETA</t>
  </si>
  <si>
    <t>Rad se obračunava po kompletno izvedenoj regulaciji prometa</t>
  </si>
  <si>
    <t>B.5.</t>
  </si>
  <si>
    <t>F.3.</t>
  </si>
  <si>
    <t>kpl</t>
  </si>
  <si>
    <t>LOCIRANJE I OZNAČAVANJE POSTOJEĆIH INSTALACIJA</t>
  </si>
  <si>
    <t>PROBNI ŠLICEVI</t>
  </si>
  <si>
    <t>DEMONTAŽA I PONOVNA MONTAŽA PROMETNE SIGNALIZACIJE</t>
  </si>
  <si>
    <t>ISKOP
Napomena: svi radovi na iskopu obuhvaćaju i utovar i odvoz viška iskopa te njegovo zbrinjavanje na odgovarajućoj deponiji (do 10km udaljenosti) i neće se posebno obračunavati.</t>
  </si>
  <si>
    <t>ZATRPAVANJE MATERIJALOM IZ ISKOPA</t>
  </si>
  <si>
    <t>HUMUSIRANJE OŠTEĆENIH POVRŠINA</t>
  </si>
  <si>
    <t>Obračun po komadu.</t>
  </si>
  <si>
    <t>CIJEVI GRAVITACIJSKOG KANALA</t>
  </si>
  <si>
    <t xml:space="preserve">
 - Proizvođač:_______________________________</t>
  </si>
  <si>
    <t xml:space="preserve"> - Tip proizvoda:_____________________________</t>
  </si>
  <si>
    <t>BETONSKI RADOVI</t>
  </si>
  <si>
    <t>Obračun po komadu kompletno ugrađenog revizijskog okna.</t>
  </si>
  <si>
    <t>Obračun po komadu kompletno izvedenih probnih rovova.</t>
  </si>
  <si>
    <t xml:space="preserve">IZRADA NOSIVOG SLOJA </t>
  </si>
  <si>
    <t>Rad se obračunava u kubičnim metrima stvarno iskopanog materijala u sraslom stanju</t>
  </si>
  <si>
    <t xml:space="preserve">ZATRPAVANJE KANALIZACIJSKIH CIJEVI PIJESKOM
</t>
  </si>
  <si>
    <t>Rad se obračunava u m³ stvarno ugrađenog sitnozrnog materijala u sraslom stanju za zasipavanjem.</t>
  </si>
  <si>
    <t>Rad se obračunava po m³ stvarno ugrađenog i zbijenog šljunka u sraslom stanju.</t>
  </si>
  <si>
    <t>UGRADBA LIJEVANO ŽELJEZNIH POKLOPACA</t>
  </si>
  <si>
    <t>C.3.</t>
  </si>
  <si>
    <t>C.4.</t>
  </si>
  <si>
    <t>POSTAVA SLIVNIKA</t>
  </si>
  <si>
    <t>Za jedan slivnik je potrebno</t>
  </si>
  <si>
    <t>šljunak (m3):   0,05</t>
  </si>
  <si>
    <t>armatura ČBR ø 8 l = 0.80 m (kom):   2,00</t>
  </si>
  <si>
    <t>beton C 16/20 (temelj + prsten) (m2):   0,53</t>
  </si>
  <si>
    <t>PVC koljeno ø 160 (kom):   1,00</t>
  </si>
  <si>
    <t>lijevano željezna rešetka (kom):   1,00</t>
  </si>
  <si>
    <t>Obračun radova po kom postavljenog slivnika.</t>
  </si>
  <si>
    <t>betonske cijevi ø 500 (m'):   2,00</t>
  </si>
  <si>
    <r>
      <t>Rad se mjeri po m</t>
    </r>
    <r>
      <rPr>
        <sz val="10"/>
        <rFont val="Tahoma"/>
        <family val="2"/>
        <charset val="238"/>
      </rPr>
      <t>²</t>
    </r>
    <r>
      <rPr>
        <sz val="10"/>
        <rFont val="Tahoma"/>
        <family val="2"/>
      </rPr>
      <t xml:space="preserve"> zasađene zelene površine.</t>
    </r>
  </si>
  <si>
    <t>Obračun po kom kompletno izvedenog vodonepropusnog spoja.</t>
  </si>
  <si>
    <t>DOBAVA I POSTAVA GEOTEKSTILA</t>
  </si>
  <si>
    <t xml:space="preserve">Vađenje/demontaža, deponiranje, čišćenje te vraćanje na potrebnu poziciju (nakon završetka radova) sve prometne opreme i vertikalne signalizacije koja se nalazi unutar radnog kruga strojeva. U cijenu stavke uračunati dobavu i dopremu svog potrebnog materijala i rada za izvršenje stavke. 
</t>
  </si>
  <si>
    <t>Obračun po kompletu.</t>
  </si>
  <si>
    <t xml:space="preserve">Obračun u m³ stvarno iskopanog i uklonjenog materijala mjereno u sraslom stanju uz prosječnu cijenu bez obzira na stvarni udio ručnog i strojnog </t>
  </si>
  <si>
    <t>IZVEDBA KANALSKE REŠETKE</t>
  </si>
  <si>
    <r>
      <t>Rad se obračunava u m</t>
    </r>
    <r>
      <rPr>
        <sz val="10"/>
        <rFont val="Tahoma"/>
        <family val="2"/>
        <charset val="238"/>
      </rPr>
      <t>³</t>
    </r>
    <r>
      <rPr>
        <sz val="10"/>
        <rFont val="Tahoma"/>
        <family val="2"/>
      </rPr>
      <t xml:space="preserve"> stvarno ugrađenog betona</t>
    </r>
  </si>
  <si>
    <t>IZRADA BETONSKE PODLOGE KOD KRIŽANJA S INSTALACIJAMA</t>
  </si>
  <si>
    <t>Obračun po kompletu izvedenog rada.</t>
  </si>
  <si>
    <t>voda</t>
  </si>
  <si>
    <t>kanalizacija</t>
  </si>
  <si>
    <t>plin</t>
  </si>
  <si>
    <t>elektro instalacije</t>
  </si>
  <si>
    <t>telekomunikacije</t>
  </si>
  <si>
    <t>A.5.</t>
  </si>
  <si>
    <t>A.6.</t>
  </si>
  <si>
    <t xml:space="preserve">Ručni iskop i zatrpavanje probnih poprečnih presjeka (probni šlic) u tlu "C" kategorije radi točnog utvrđivanja položaja i dubine podzemnih instalacija u zoni  uz obavezan nadzor nadležnih organizacija prema posebnim uvjetima iz lokacijske dozvole. Širina probnog šlica je 0,50 m proječna dubina 1,5 m, a duljina 1,5 m. Probne šliceve iskopati minimalno na svakih cca 50 m, u dijelovima trase za koje se zna da postoje podzemne instalacije. Broj istražnih rovova je orjentacijski, a stvaran obračun izvršit će se prema građevinskoj knjizi i odobrenju nadzornog inženjera. Konačan broj i položaj šliceva utvrdit će nadzorni inžinjer nakon detekcije postojećih instalacija.
</t>
  </si>
  <si>
    <r>
      <t>Privremena regulacija prometa kod izvođenja radova uz javnu prometnicu, prema projektnoj dokumentaciji (eventualna izrada Elaborata regulacije prometa). Stavka obuhvaća regulaciju prometa u vremenu izvođenja predmetnih radova (dogovorno s predstavnikom jedinice lokalne samouprave, MUP-a, ŽUC-a, HC-a,...),</t>
    </r>
    <r>
      <rPr>
        <sz val="10"/>
        <color indexed="10"/>
        <rFont val="Tahoma"/>
        <family val="2"/>
        <charset val="238"/>
      </rPr>
      <t xml:space="preserve"> </t>
    </r>
    <r>
      <rPr>
        <sz val="10"/>
        <rFont val="Tahoma"/>
        <family val="2"/>
        <charset val="238"/>
      </rPr>
      <t xml:space="preserve"> nabavu i postavu prometne signalizacije, vršenje regulacije prometa koja se vrši za cijelo vrijeme izvođenja radova, te trošak čiščenja blata i pranja mlazom vode okolnih prometnica kojima će se voziti strojevi na odvozu i dovozu materijala za predmetno gradilište.</t>
    </r>
  </si>
  <si>
    <t>OPĆE ODREDBE:
Ovim stavkama obuhvaćena su sva rušenja koja se odnose na građevinske radove. Slojevi se moraju pažljivo rušiti i uklanjati u blizini drveća i ostalih nasada, dijelova pojedinih instalacija, poklopaca, revizijskih okna, hidranata, pojedinih plitkih instalacija i sl.</t>
  </si>
  <si>
    <t>ŠIROKI ISKOP ZA PUTOVE I ŠETNICE</t>
  </si>
  <si>
    <t>Obračun po m³ ugrađenog materijala u zbijenom stanju.</t>
  </si>
  <si>
    <t>ZATRPAVANJE ROVA DROBLJENIM KAMENOM</t>
  </si>
  <si>
    <t>Obračunava se po m² ugrađene podloge</t>
  </si>
  <si>
    <t>IZRADA SPOJA NA POSTOJEĆE REVIZIONO OKNO</t>
  </si>
  <si>
    <t>OPĆI UVJETI:
U obračunu betonskih i armirano-betonskih radova ulazi nabava komponenata i spravljanje betona, prijevoz, ugradba, zaštita, završna obrada i njega. Beton po posebnoj recepturi - vodopropusni. Beton pripremiti prema tehničkom listu proizvođača sa svim navedenim uvjetima. Oplata ovisi o tehnologiji izvođača. U jediničnim cijenama svih stavki betonskih i armirano-betonskih radova, sadržana je i cijena izrade, montaže i demontaže sve potrebne ravne, kose ili kružne jednostrane ili dvostrane oplate potrebne za izvođenje radova. Obračun se vrši po m3 ugrađenog betona. Stavke uključuju sav rad, materijal, oplatu, utovar, dovoz i istovar.</t>
  </si>
  <si>
    <t>B.10.</t>
  </si>
  <si>
    <t>B.11.</t>
  </si>
  <si>
    <t>REZANJE POSTOJEĆIH BETONSKIH I ASFALTNIH POVRŠINA</t>
  </si>
  <si>
    <t>Obračun po m' ugrađene PP/PE rebraste cijevi, unutrašnjeg promjera.</t>
  </si>
  <si>
    <t>Nabava i doprema potrebnog betona i izrada betonske podloge za križanje kanalizacije s raznim instalacijama na mjestima prekopa (HT, voda, struja, plin..) betonom klase C 12/15 debljine do 20 cm u dvostranoj oplati. Podlogu armirati jednostruko mrežastom armaturom Q131. Prema posebnim uvjetima distributera.  Stavka uključuje izradu potrebne oplate, nabavu, ugradbu i transport svega materijala potrebnog za izvođenje.</t>
  </si>
  <si>
    <t>Rad se obračunava po kompletno izvedenoj kontroli</t>
  </si>
  <si>
    <t>B.3.</t>
  </si>
  <si>
    <t>C.1.</t>
  </si>
  <si>
    <t>C.5.</t>
  </si>
  <si>
    <t>C.6.</t>
  </si>
  <si>
    <t>C.7.</t>
  </si>
  <si>
    <t>C.8.</t>
  </si>
  <si>
    <t>C.9.</t>
  </si>
  <si>
    <t>C.10.</t>
  </si>
  <si>
    <t>C.11.</t>
  </si>
  <si>
    <t>C.12.</t>
  </si>
  <si>
    <t>C.13.</t>
  </si>
  <si>
    <t>C.14.</t>
  </si>
  <si>
    <t>E.</t>
  </si>
  <si>
    <t>E.1.</t>
  </si>
  <si>
    <t>G.</t>
  </si>
  <si>
    <t>G.1.</t>
  </si>
  <si>
    <t>G.2.</t>
  </si>
  <si>
    <t>G.3.</t>
  </si>
  <si>
    <t xml:space="preserve">iskop za PP/PE kanalizacijske cijevi: </t>
  </si>
  <si>
    <t xml:space="preserve"> - Proizvođač:_______________________________</t>
  </si>
  <si>
    <t>Ukupno  H. - ZAVRŠNI RADOVI (Kn)</t>
  </si>
  <si>
    <t xml:space="preserve">Rezanje asfalta i betona u pravcu, rotacionom pilom na svim mjestima kojima je potrebno kod lociranja instalacija, rušenja postojećeg asfalta i dr...  </t>
  </si>
  <si>
    <t>OPĆI UVJETI:</t>
  </si>
  <si>
    <t>U jediničnim cijenama uključeno je sljedeće:</t>
  </si>
  <si>
    <t>1. Oprema:</t>
  </si>
  <si>
    <t>1.1. Nabava, carina, osiguranje, prijevoz i svi ostali troškovi uključivo primopredaja materijala na gradilištu,</t>
  </si>
  <si>
    <t>1.3. Uvjerenje o kakvoći, u skladu s Uredbom NN 127/99.</t>
  </si>
  <si>
    <t>2. Montaža:</t>
  </si>
  <si>
    <t>2.1. Sve vrste radova na izradi i montaži zaštitnih mjera i provizorija,</t>
  </si>
  <si>
    <t>2.2. Sve vrste radova na montaži nove opreme,</t>
  </si>
  <si>
    <t>2.3. Praćenje pogona i otklanjanje eventualne nedostatke u garantnom roku.</t>
  </si>
  <si>
    <t>3. Ispitivanje</t>
  </si>
  <si>
    <t>3.2. Funkcionalne probe, podešenje i puštanje u probni rad,</t>
  </si>
  <si>
    <t>3.3. Praćenje pogona i otklanjanje eventualnih nedostataka u jamstvenom roku.</t>
  </si>
  <si>
    <t>4. Ostalo</t>
  </si>
  <si>
    <t>4.1. Dodatni troškovi radne snage (dnevnice, prekovremeni i noćni rad) zbog izvođenja dijela radova doba isključenog pogona,</t>
  </si>
  <si>
    <t>4.2. Svi ostali neimenovani pomoćni radovi i materijal, koji su potrebni za kompletno dovršenje radova po ovom troškovniku.</t>
  </si>
  <si>
    <t>NAPOMENA</t>
  </si>
  <si>
    <t>1.2. Dokumenti o dokazu uporabljivosti, u skladu s Zakonom gradnji NN 153/13, 20/17)</t>
  </si>
  <si>
    <t xml:space="preserve">3.1. Ispitivanje i parametriranje; po završetku svake faze i konačna ispitivanja pa završetku svih radova </t>
  </si>
  <si>
    <t xml:space="preserve">Razbijanje, utovar i odvoz izrezanog asfalta i betona na deponij udaljen do 5 km, uključen trošak deponiranja. </t>
  </si>
  <si>
    <t>Rad se obračunava po m² stvarno razbijane i utovarene te transpotirane pvršine</t>
  </si>
  <si>
    <t>Betonske površine</t>
  </si>
  <si>
    <t>Asfaltirane površine</t>
  </si>
  <si>
    <t>Rad se obračunava po m' izrezanog asfalta.</t>
  </si>
  <si>
    <t>Rad se obračunava po m' izrezanog betona.</t>
  </si>
  <si>
    <t>D)Svi radovi na zaštitama i/ili izmještanjima komunalnih instalacija moraju se izvoditi uz znanje, odobrenje i prisustvo predstavnika komunalnih poduzeća. Projekti za izmještanje komunalnih instalacija, ukoliko komunalna poduzeća traže takve projekte, nisu obuhvaćeni ovim troškovnicima niti jediničnim cijenama. U zoni zahvata radova gdje postoje komunalne instalacije, predstavnici komunalnih poduzeća moraju označiti položaje i dubine postojećih instalacija i to u prisustvu izvođača radovai nadzornog inženjera. Navedeni radovi moraju biti uključeni u jedinične cijene stavaka troškovnika i neće se posebno obračunavati.</t>
  </si>
  <si>
    <t>C)Obračun količina se vrši prema dimenzijama izvedenih radova. Količine za svaku stavku rada mjere se u neto iznosu. One količine radova, koje nakon dovršenja nije moguće provijeriti neposredno izmjerom treba po dovršenju rada preuzeti nadzorni inženjer ili imenovani predstavnik Investitora i potvrditi količine. Predstavnik izvođača i nadzorni inženjer unositi će u građevinsku knjigu količine tih radova sa svim potrebnim skicama i izmjerama, te će ih svojim potpisom jamčiti.</t>
  </si>
  <si>
    <t>UVODNE NAPOMENE</t>
  </si>
  <si>
    <r>
      <t>Rad se obračunava po m</t>
    </r>
    <r>
      <rPr>
        <sz val="10"/>
        <rFont val="Calibri"/>
        <family val="2"/>
        <charset val="238"/>
      </rPr>
      <t>²</t>
    </r>
    <r>
      <rPr>
        <sz val="10"/>
        <rFont val="Tahoma"/>
        <family val="2"/>
      </rPr>
      <t xml:space="preserve"> površine na koju se postavlja geotekstil</t>
    </r>
  </si>
  <si>
    <t>Ukupno  E. - BETONSKI RADOVI  (Kn)</t>
  </si>
  <si>
    <t>Ukupno  F. - ASFALTERSKI RADOVI  (Kn)</t>
  </si>
  <si>
    <t>G.4.</t>
  </si>
  <si>
    <t>E. BETONSKI RADOVI</t>
  </si>
  <si>
    <t>F. ASFALTERSKI RADOVI</t>
  </si>
  <si>
    <t>G. ZAVRŠNI RADOVI</t>
  </si>
  <si>
    <t>A) Nazivi stavaka i sažeti opisi radova pojedinih stavaka usklađeni su sa OTU za radove na cestama i OTU za radove u vodnom gospodarstvu, kojima su određeni i načini osiguranja kvalitete i ocijenjivanje kvalitete, te način obračuna izvedenih radova</t>
  </si>
  <si>
    <t xml:space="preserve">U jediničnu cijenu treba uključiti i eventualno potrebno crpljenje podzemne vode na pojedinim dionicama kao i otežani rad zbog postavljenih razupirača.  </t>
  </si>
  <si>
    <t>B) Jedinične cijene obuhvaćaju sav rad , materijal, režiju gradilišta i sva davanja (takse i pristojbe). Osim toga u cijenu ulaze i svi troškovi svih pripremnih radova u organizaciji gradilišta, sve vrste instalacija, sva potrebna nasipavanja i uređenja radnih ili manevarskih površina, sva sredstva za prijevoz strojeva i alata, te priprema i obrada materijala, svi završni radovi na čišćenju okološa i uređenju gradilišta. U svim stavkama koje uključuju odvoz viška materijal na odlagalište, jedinične cijene moraju uključivati sve troškove deponiranja</t>
  </si>
  <si>
    <t>IZGRADNJA GRADSKOG STADIONA BJELOVAR - FAZA 1</t>
  </si>
  <si>
    <t>Z.O.P.: Z-11/18</t>
  </si>
  <si>
    <t>Poljana dr. Franje Tuđmana, 43000 Bjelovar
čest. kat.br. 1914/2 (501/46) i 1914/1 ( 501/26), k.o.Bjelovar (Grad Bjelovar)</t>
  </si>
  <si>
    <t>RAZBIJANJE, UTOVAR I ODVOZ IZREZANOG ASFALTA I BETONA</t>
  </si>
  <si>
    <t>iskop za prometnice i parkirališta</t>
  </si>
  <si>
    <t>iskop za pješačke šetnice</t>
  </si>
  <si>
    <t>IZVEDBA PODLOGE REVIZIJSKOG OKNA I SLIVNIKA</t>
  </si>
  <si>
    <r>
      <t>Zatrpavanje rov</t>
    </r>
    <r>
      <rPr>
        <sz val="10"/>
        <rFont val="Tahoma"/>
        <family val="2"/>
        <charset val="238"/>
      </rPr>
      <t xml:space="preserve">a i revizionih okna </t>
    </r>
    <r>
      <rPr>
        <sz val="10"/>
        <rFont val="Tahoma"/>
        <family val="2"/>
      </rPr>
      <t xml:space="preserve">koji se izvode u zelenim površinama materijalom iz iskopa sa privremenog deponija (utovar i transport) uz pažljivo nabijanje lakim mehaničkim nabijačem u slojevima do 30-40 cm. Konačnu odluku o primjerenosti materijala za ugradnju donosi nadzorni inženjer upisom u građevinski dnevnik. Posebnu pozornost obratiti da se pri zatrpavanju ne ubacuju kameni ili betonski komadi koji bi mogli oštetiti cjevovod ili objekte. Stvarne količine definirat će nadzorni inženjer obračunom izvođača u građevinskoj knjizi. 
NAPOMENA: Ponuditelj daje jedinstvenu cijenu, a na temelju pregleda dokumentacije i lokacije izvođenja.  
</t>
    </r>
  </si>
  <si>
    <t>Obračunava se po m³ ugrađene ispune</t>
  </si>
  <si>
    <t>DN/ID 250mm (SN8)</t>
  </si>
  <si>
    <t>Nabava, transport, raznašanje duž rova, spuštanje u rov i montaža kanalizacijskih korugiranih polipropilenskih ili polietilenskih cijevi s integriranim naglavkom obodne krutosti SN 8 kN/m2 ispod prometnih površina i SN 4 kN/m2 u zelenoj površini, sve po projektu sa odobrenjem nadzornog inženjera. Cijev se polaže u iskopani rov na pripremljenu pješčanu podlogu dubine prema uzdužnom profilu te zasipavan sitnozrnim materijalom prema normalnom poprečnom profilu. Cijevi su duljine 6 m sa pripadajućim spojevima i brtvama. Na većim dubinama u nestabilnom tlu dozvoljeno je rezanje cijevi na duljinu 3.0 m, a spajanje cijevi izvesti s tipski istovrsnim spojnicama s dvostrukim naglavkom koje dobavlja sam izvođač ukoliko smatra da ne može ugrađivati cijele cijevi. U jediničnu cijenu uračunati sve potrebne radove na ugradnji i montaži gravitacijskog cjevovoda, dobava sveg sitnopotrošnog materijala kao i dodatnih spojnica prema uputama proizvođača. Cijevi moraju zadovoljiti sljedeće norme: prEN 13476-1, prEN13476-3. Cijevni materijal treba podnositi toplinsko opterećenje prema HRN EN 476, odnosno biti prikladan za odvodnju vode na temperaturi do +35 stupnjeva Celzijusa. Ugradnju izvoditi sukladno HRN EN 1610 i HRN EN 805.  Svi brtveni elementi moraju biti izrađeni u skladu s EN 681-1. Usklađenost sa gore navedenim tehničkim zahtjevima te normativima potrebno je potkrijepiti relevantnim certifikatima.</t>
  </si>
  <si>
    <t>DN/ID 300mm (SN8)</t>
  </si>
  <si>
    <t>DN/ID 400mm (SN4)</t>
  </si>
  <si>
    <t>DN/ID 400mm (SN8)</t>
  </si>
  <si>
    <t>DN/ID 500mm (SN8)</t>
  </si>
  <si>
    <t xml:space="preserve">Dobava i postava geotekstila, 300 g/m2, na bazi polipropilena (PP,termo fiksirani) s preklopom od 30 cm u stranu. Geotekstil postavljati na prethodno pripremljenu podlogu po cijelom opsegu iskopa ispod prometnica i šetnica. </t>
  </si>
  <si>
    <t xml:space="preserve">Izrada vodonepropusnog spoja novoizvedenog sustava odvodnje na postojeće reviziono okno javne kanalizacije. Spoj obraditi dvostrukim premazom vodonepropusnim sredstvom. U cijenu stavke uključiti kompletan rad i materijal potreban za izvedbu spoja novopostavljene cijevi na reviziono okno odnosno na postojeći sustav javne kanalizacije. </t>
  </si>
  <si>
    <t>POSTAVA BETONSKIH CESTOVNIH RUBNJAKA</t>
  </si>
  <si>
    <t>Nabava, doprema i ugradnja betonskih rubnjaka dim 15x20x100cm prema normi HRN EN 1340:2004  na prethodno izvedenu podlogu od betona klase C16/20 . Postavljene rubnjake je potrebno fugirati. U stavku je uključen sav potreban dodatni rad i materijal za potpuno dovršenje rada. Na spoju kolnika i kolnih ulaza te spoja sa pješačkom stazom izvesti upušteni cestovni rubnjak.</t>
  </si>
  <si>
    <t>Obračun po m' postavljenih rubnjaka</t>
  </si>
  <si>
    <t>POSTAVA PARKOVNIH RUBNJAKA</t>
  </si>
  <si>
    <t>Nabava, doprema i ugradnja betonskih rubnjaka dim 8x20x100cm prema normi HRN EN 1340:2004  na prethodno izvedenu podlogu od betona. Postavljene rubnjake je potrebno fugirati. U cijenu stavke uključiti sav rad i materijal za potpuno dovršenje stavke.</t>
  </si>
  <si>
    <t>POSTAVA PLITKIH BETONSKIH KANALICA</t>
  </si>
  <si>
    <t>Nabava, doprema i ugradnja plitkih betonskih kanalica širine 40 cm, na predhodno izvedenu betonsku podlogu, sa fugiranjem. U cijenu stavke uključiti nabavu, dopremu i ugradnju betonske podloge.</t>
  </si>
  <si>
    <t>Obračun po m' postavljene kanalice</t>
  </si>
  <si>
    <t>POSTAVA PROMETNIH ZNAKOVA</t>
  </si>
  <si>
    <t>Nabava, doprema i postavljanje prometnih znakova prema Pravilniku o prometnim znakovima, opremi i signalizaciji na cestama i važečim hrvatskim normama koje reguliraju to područje (HRN 12899-1). U stavku ulazi i izrada,bojanje i učvrščivanje znakova i stupova, lijepljenje folije,iskop i betoniranje temelja te prijevoz kao što je opisano u OTU. U cijenu stavke uključiti sav potreban rad i materijal za izradu betonskog temelja i postavu prometnog znaka prema istom pravilniku.</t>
  </si>
  <si>
    <t>Rad se obračunava po kom postavljenog prometnog znaka</t>
  </si>
  <si>
    <t>BITUMENIZIRANI NOSIVI SLOJ BNS (AC 22 base)</t>
  </si>
  <si>
    <t xml:space="preserve">Rad se obračunava u  m² izrađenog asfaltnog sloja BNS 22 (AC 22 base) d= 6 cm </t>
  </si>
  <si>
    <t>Obračun po m´ izvedenog odvodnog kanala</t>
  </si>
  <si>
    <t>Postava slivnika od betonskih cijevi ø 500 mm. Slivnici se pozicioniraju prema građevinskoj situaciji, a izvode se prema tipskom nacrtu.</t>
  </si>
  <si>
    <t>ZATRPAVANJE ROVA OKO REVIZIONIH OKANA ŠLJUNKOM</t>
  </si>
  <si>
    <t xml:space="preserve">Dobava, doprema i ugradnja prirodnog šljunka granulacije 0-64 mm za izradu posteljice ispod donje ploče revizijskih okana i slivnika u sloju debljine 10 cm. Stupanj zbijenosti mora iznositi min. 90% standardnog Proctora.
</t>
  </si>
  <si>
    <r>
      <t>Zatrpavanje rova drobljenim kamenom veličine zrna do 64mm nakon izvedbe cjevovoda u cijeloj visini iskopa na mjestima gdje je cjevovod ispod ili u blizini prometne površine odnosno putova i šetnica. Stavka obuhvaća strojno nasipanje i razastiranje, prema potrebi vlaženje ili sušenje, planiranje nasipanih slojeva debljine i nagiba prema projektu, zbijanje strojnim i ručnim nabijačim</t>
    </r>
    <r>
      <rPr>
        <sz val="10"/>
        <rFont val="Tahoma"/>
        <family val="2"/>
        <charset val="238"/>
      </rPr>
      <t>a, a završni sloj sabiti na modul stišljivosti min.  Ms 60 MN/m2 kod šetnica i 80MN/m2 kod prometnica.</t>
    </r>
    <r>
      <rPr>
        <sz val="10"/>
        <color rgb="FFFF0000"/>
        <rFont val="Tahoma"/>
        <family val="2"/>
        <charset val="238"/>
      </rPr>
      <t xml:space="preserve"> </t>
    </r>
    <r>
      <rPr>
        <sz val="10"/>
        <rFont val="Tahoma"/>
        <family val="2"/>
      </rPr>
      <t xml:space="preserve">Stavka obuhvaća i nabijanje slojeva po zahtjevima iz projektne dokumentacije uz osiguranje propisane zbijenosti. U stavku je uračunata nabava, dobava i ugradnja materijala uz pažljivo nabijanje u slojevima do 30 cm. Gornja površina mora biti ravna (planiranje na točnost ± 1 cm), u predviđenom padu i kompaktna. Konačnu odluku o primjerenosti materijala za ugradnju donosi nadzorni inženjer upisom u građevinski dnevnik. Stvarne količine definirat će nadzorni inženjer obračunom izvođača u građevinskoj knjizi.  
NAPOMENA: Ponuditelj daje jedinstvenu cijenu, a na temelju pregleda dokumentacije i lokacije izvođenja. </t>
    </r>
  </si>
  <si>
    <t>Izrada tucaničke podloge granulacije 0/64, u debljini najmanje 40 cm kao podloga za izvedbu kolnih ulaza, interne prometnice i parkirališta. Minimalna zbijesnot 80 MPa za prometne površine. Kote posteljice mogu odstupati od projektiranih najviše za ± 3 cm. Poprečni i uzdužni nagibi posteljice moraju biti prema projektu. Ravnost se mjeri uzdužno, poprečno i dijagonalno.</t>
  </si>
  <si>
    <t xml:space="preserve">Izradi nosivog sloja može se pristupiti nakon propisno izvedene, ispitane i po nadzornom inženjeru preuzetoj posteljici. Nabava, doprema i ugradnja (strojno razastiranje,fino planiranje i zbijanje do traženog modula stišljivosti ili stupnja zbijenosti na uređenu i preuzetu podlogu) tucanika granulacije 0-64 mm. Tucanik nanositi u slojevima i dobro uvaljati. Gornja površina mora biti ravna (planiranje na točnost ± 1 cm), u projektiranom padu i kompaktna. Izvedba radova, obračun radova i kontrola kvalitete prema OTU 5-01. </t>
  </si>
  <si>
    <t xml:space="preserve">Iskop se obavlja strojno i ručno u tlu "C" kategorije sa svim potrebnim razupiranjima. Iskop se uglavnom predviđa strojno pomoću prikladne mehanizacije (bagera ili rovokopača), dok se ručno predviđa samo na mjestima gdje se iskop ne može izvršiti mehanizacijom (kolizija sa postojećim podzemnim objektima kao vodovod, TF, EE kablovi i dr.). Iskopani materijal se odmah tovari na kamione i odvozi na  deponiju udaljenu do 10km.  U jediničnoj cijeni stavke obuhvaćen je utovar, prijevoz istovar, razastiranje i ugradnja na deponij na udaljenosti do 10 km. Iskop se obavlja prema visinskim kotama iz projekta te propisanim nagibima kosina u trasi postave odovodnih cijevi. Srednja dubina iskopa za postavu kanalizacijskih cijevi je 2,0 m. Širina rova je vidljiva iz nacrta poprečnog presjeka. Iskopani materijal se većim dijelom odmah tovari na kamione i odvozi na deponiju, a manji dio se odlaže na privremenu deponiju i kasnije će služiti  za nasipavanje okolnog terena. Količinu ručnog iskopa definira nadzorni inženjer, upisom u građevinski dnevnik. U cijenu stavke uključiti i planiranje dna rova. Planiranje dna rova vršiti prema projektiranoj širini i padu s točnošću ±2 cm. U cijenu stavke uračunati razupiranja rova, pa se eventualna urušavanja stijenki rova neće posebno naplačivati. 
U stavku su uključeni radovi na izvedbi produbljenja i proširenja rova kanala radi izvedbe revizijskh okana do 50cm od ruba rova. 
</t>
  </si>
  <si>
    <r>
      <t>Ovaj rad obuhvaća iskope građevne jame koje su predviđene projektom, projektom organizacije građenja (POG) ili zahtjevom nadzornog inženjera, a to su: iskopi za revizijska okna (tlocrtna površina jame je 2,4 x 2,4m ili 2,2 x 2,2m te prema dubinama iz projekta)</t>
    </r>
    <r>
      <rPr>
        <sz val="10"/>
        <rFont val="Tahoma"/>
        <family val="2"/>
        <charset val="238"/>
      </rPr>
      <t xml:space="preserve"> </t>
    </r>
    <r>
      <rPr>
        <sz val="10"/>
        <rFont val="Tahoma"/>
        <family val="2"/>
      </rPr>
      <t xml:space="preserve">te moguće crpljenje podzemne vode. U jediničnoj cijeni stavke obuhvaćen je utovar, prijevoz istovar, razastiranje i ugradnja na deponij na udaljenosti do 10 km. Iskop se obavlja prema visinskim i položajnim kotama iz projekta. U cijenu stavke uključiti eventualnu potrebnu zaštitu građevne jame čeličnim talpama. u skladu s OTU-ima Hrvatskih Voda.  Iskop se obavlja strojnim i ručnim putem uz upotrebu odgovarajućeg alata, sa odlaganjem materijala na privremenu deponiju. </t>
    </r>
  </si>
  <si>
    <t>POSTAVA OPLOČNIKA PJEŠAČKIH POVRŠINA</t>
  </si>
  <si>
    <t>Obračun radova po m² postavljenih opločnika s fugiranjem</t>
  </si>
  <si>
    <t>POSTAVA BETONSKIH ŠUPLJIH REŠETKI ZA PARKIRALIŠTA</t>
  </si>
  <si>
    <t>Strojno iskopan materijal:</t>
  </si>
  <si>
    <t>0-2m</t>
  </si>
  <si>
    <t>2-4m</t>
  </si>
  <si>
    <t>ranije izdvojenog humusa</t>
  </si>
  <si>
    <t>HORIZONTALNA PROMETNA SIGNALIZACIJA</t>
  </si>
  <si>
    <t>crta za oznaku interne prometnice i parkirališta (bijela); š=10 cm</t>
  </si>
  <si>
    <t>oznaka pješačkih prijelaza (zebre) - bijela</t>
  </si>
  <si>
    <t>oznaka stop H11 (bijela)</t>
  </si>
  <si>
    <t>oznake autobusnog stajališta (žuta) komplet</t>
  </si>
  <si>
    <t>ISKOP GRAĐEVNE JAME RADI IZVEDBE REVIZIONIH OKNA</t>
  </si>
  <si>
    <t xml:space="preserve">Dobava, doprema i ugradnja pijeska za izradu posteljice kanalizacijskih cijevi u sloju debljine 10 cm sukladno EN 1046, EN 1610 te zasipavanje oko cijevi do 30 cm iznad tjemena cijevi u skladu s EN 1046, EN 1610 i napucima proizvođača. Ugradba sitnozrnog materijala obavlja se uz lagano nabijanje lakim,mehaničkim nabijačem (sve prema nacrtu poprenog profila cijevi). Stupanj zbijenosti mora iznositi min. 90% standardnog Proctora. </t>
  </si>
  <si>
    <t>Nabava, doprema i ugradnja uvaljane podloge od sitnozrnog kamenog materijala granulacije 0/4 (pijeska) za betonske opločnike i šuplje betonske rešetke, u sloju debljine 5 cm u zbijenom stanju i ispunu betonskih rešetki do završne kote parkirališta.</t>
  </si>
  <si>
    <t>Nabava, doprema i postava šupljih betonskih rešetki debljine d=10cm. U cijenu stavke uključiti prikladno zbijanje kao i sav rad i materijal potreban za potpuno dovršenje stavke prema pravilima struke.</t>
  </si>
  <si>
    <t xml:space="preserve">Obračun radova po m² postavljenih šupljih betonskih rešetki </t>
  </si>
  <si>
    <t>Uređenje zelenih površina zasijavanjem trave. U stavku uključiti nabavu, dovoz i sijanje travnate smjese 40g/m, uz zagrabljivanje i valjanje nakon sjetve te jednokratno zaljevanje vodom.</t>
  </si>
  <si>
    <t>crta za oznaku invalidskih parkirališta (žuta); š=10 cm</t>
  </si>
  <si>
    <t>Izrada horizontalne signalizacije interne prometnice, parkirališta, autobusne stanice i pješačke prijelaze, bijelom bojom širine prema standardu i OTU 9-02. Osim autobusne stanice i parkirališta za invalide koja se boja žutom bojom. Izvođač daje cijenu za komplet iscrtane horizontalne signalizacije žute boje prema projektu za autobusno stajalište.</t>
  </si>
  <si>
    <t>oznaka invalidskih parkirališta (žuta); H48</t>
  </si>
  <si>
    <t>IZVEDBA REVIZIJSKIH OKNA</t>
  </si>
  <si>
    <t>BITUMENIZIRANI HABAJUĆI SLOJ BHS (AC 11 surf)</t>
  </si>
  <si>
    <t xml:space="preserve">Rad se obračunava u  m² izrađenog asfaltnog sloja BHS (AC 11 surf) d= 3 cm </t>
  </si>
  <si>
    <t xml:space="preserve">Rad se obračunava u  m² izrađenog asfaltnog sloja (AC 16 surf - 50/70), d= 6 cm </t>
  </si>
  <si>
    <t>BITUMENIZIRANI NOSIVO HABAJUĆI SLOJ 
BNHS (AC 16 surf) ZA PJEŠAČKE STAZE I SANACIJU POSTOJEĆIH PROMETNIH POVRŠINA</t>
  </si>
  <si>
    <t>okno visine L=1000 mm (DN800mm)</t>
  </si>
  <si>
    <t>okno visine L=1500 mm (DN800mm)</t>
  </si>
  <si>
    <t>okno visine L=2000 mm (DN1000mm)</t>
  </si>
  <si>
    <t>okno visine L=2500 mm (DN1000mm)</t>
  </si>
  <si>
    <t>okno visine  L=3000 mm (DN1000mm)</t>
  </si>
  <si>
    <t>okno visine  L=3500 mm (DN1000mm)</t>
  </si>
  <si>
    <t>BETONSKA PODLOGA ZA OKNA</t>
  </si>
  <si>
    <t>Izvedba betonske podloge ispod donje ploče revizijskih okana, betonom klase C 12/15, uključujući dobava, isporuka i ugradnja sveg potrebnog materijala uz dokaz kvalitete. Betonska podloga debljine 10 cm, a 20 cm šira od vanjske stjenke baze okna. Gornju kotu uskladiti sa projektiranom kotom dna rova. U stavku uključiti sav potreban materijal i rad za izvršenje.
Obračun po m³ ugrađenog betona.</t>
  </si>
  <si>
    <t xml:space="preserve">Dobava, doprema i ugradnja ručnim nabijačima prirodnog šljunka granulacije 0-64 mm za zatrpavanje rova oko revizijskih okna u zelenim površinama u blizini prometnica ili pješačkih staza.  Zatrpavanje se izvodi u širini cca. 30 cm od stjenke okna. Stupanj zbijenosti mora iznositi min. 90% standardnog Proctora. Zatrpavanje se vrši uz nabijanje lakim mehaničkim nabijačem u slojevima debljine 30-40 cm,stupanj zbijenost treba biti min. 80 MPa. </t>
  </si>
  <si>
    <t>AB RASTERETNI PRSTEN  OKO RO</t>
  </si>
  <si>
    <t>Obračun po komadu kompletno izvedenog distribucijskog prstena.</t>
  </si>
  <si>
    <t xml:space="preserve">Nabava, doprema i ugradnja distribucijskog prstena na učvršćeni zasip oko revizijskog okna. Armirano betonski rasteretni prsten se proizvodi od armiranog betona C30/37 (fcd=2,0kN/cm²), armiran sa čelikom nosivosti B500B.  Svojim vanjskim promjerom betonski prsten treba prelaziti promjer tijela okna, dok unutarnji promjer betonskog prstena treba biti 2-3 cm udaljen od vanjske stjenke konusa. Minimalna preporučena debljina betonskog prstena je 20 cm i ne smije ni u jednoj točki dodirivati plastično okno. Cijenom obuhvaćena potrebna oplata (montaža i demontaža), mehanička ugradba, njega i ispitivanje. Ukupno cca 1m3/oknu.
</t>
  </si>
  <si>
    <t>Materijal za nasipavanje okolnog terena mora odobriti nadzorni inžinjer upisom u građevinski dnevnik.                        
Široki iskop treba obavljati upotrebom odgovarajuće mehanizacije, a ručni rad treba ograničiti na neophodni minimum. Sve iskope treba urediti prema karakterističnim profilima, predviđenim kotama i nagibima iz projekta, odnosno prema zahtjevu nadzornog inženjera. Naročitu pažnju treba posvetiti iskopu oko postojećih instalacija.  U jediničnoj cijeni stavke obuhvaćen je utovar, prijevoz, istovar, razastiranje i ugradnja na deponij na udaljenosti do 10 km. Ručni iskop kod eventualnih nailaska na instalacije uračunati u cijenu stavke.</t>
  </si>
  <si>
    <t xml:space="preserve">Lociranje i označavanje trase postojećih instalacija i priključaka od strane vlasnika postojećih instalacija, koje se izmještaju, zamjenjuju te mogu biti ugroženi za vrijeme izvedbe radova. Lociranje instalacija obavljaju odgovorne osobe nadležne stručne službe za svaku postojeću instalaciju. Izvođač radova dužan je zatražiti ponudu od nadležne službe za lokaciju komunalnih instalacija. Kao dokaz o izvršenom lociranju instalacija dostaviti račun vlasnika instalacija (na uvid). U stavku je uračunat sav potreban rad i materijal za kopletno lociranje postojećih instalacija.
</t>
  </si>
  <si>
    <t>Dobava materijala te izrada tucaničke podloge granulacije 0/64, debljine najmanje 30 cm, kao podloga za završni sloj pješačkih šetnica i površina. Minimalna zbijesnot 60 MPa. Kote posteljice mogu odstupati od projektiranih najviše za ± 3 cm. Poprečni i uzdužni nagibi posteljice moraju biti prema projektu. Ravnost se mjeri uzdužno, poprečno i dijagonalno.</t>
  </si>
  <si>
    <t>Dobava i izvedba bitumeniziranog nosivo habajućeg asfaltnog sloja AC 16 surf (50/70),  d=6 cm. Sloj se nanosi na prethodno pripremljenu šljunčanu podlogu, zbijenu do zbijenosti od 60 MN/m2 za pješačke staze (80 MN/m2 kod sanacije prometnih površina). U cijenu uključiti nabavu, dopremu i ugradnju BNHS-a.</t>
  </si>
  <si>
    <r>
      <t xml:space="preserve">Strojni i ručni iskop zemljanog materijala C kategorije sa humusom. Iskop se uglavnom predviđa strojno pomoću prikladne mehanizacije (bagera ili rovokopača), dok se ručno predviđa samo na mjestima gdje se iskop ne može izvršiti mehanizacijom (kolizija sa postojećim nadzemnim, podzemnim objektima i instalacijama vodovoda, TF-a, EE kablova, plinovoda i dr.).  Iskopani materijal se tovari na kamione i odvozi na  deponiju udaljenu do 10km. Manji dio iskopanog materijala se odlaže na privremenu deponiju i kasnije će služiti  za nasipavanje okolnog terena te humusiranje travnatih površina. Odvoz </t>
    </r>
    <r>
      <rPr>
        <sz val="10"/>
        <rFont val="Tahoma"/>
        <family val="2"/>
        <charset val="238"/>
      </rPr>
      <t xml:space="preserve">uključen u cijenu iskopa. </t>
    </r>
    <r>
      <rPr>
        <sz val="10"/>
        <rFont val="Tahoma"/>
        <family val="2"/>
      </rPr>
      <t xml:space="preserve">Iskop se obavlja prema visinskim kotama iz projekta te propisanim nagibima kosina u trasi izvedbe putova, srednje dubine iskopa 50cm i u trasi izvedbe šetnica dubine 30cm. U cijenu stavke uključiti i planiranje dna iskopa s točnošću ± 2 cm prema projektiranoj niveleti. U cijenu stavke uključiti i strojnu izradu posteljice od miješanih materijala, ujednačene nosivosti, s grubim i finim planiranjem, eventualnom sanacijom pojedinih manjih površina slabijeg materijala i zbijanjem do tražene zbijenosti uz potrebno vlaženje ili sušenje. Zbijenost posteljice mora iznositi min 35 Mpa. </t>
    </r>
  </si>
  <si>
    <t xml:space="preserve">Nabava, doprema i ugradnja poklopaca na revizijska okna, promjera 600mm, nosivost poklopca 125kN. Poklopci su izrađeni od lijevanog željeza. Stavkom je obuhvaćena nabava poklopca i okvira, po potrebi skladištenje, prijevoz i prijenos, te ugradnja poklopca na pripremljeno ležište prema projektu. Izvedba, kontrola kakvoće i obračun prema OTU 3-04.4.4. Ugradnja sve prema uputama proizvođača.
</t>
  </si>
  <si>
    <t>PODLOGA OD SITNOZRNOG KAMENOG MATERIJALA</t>
  </si>
  <si>
    <t xml:space="preserve">Televizijsko inspekcijsko snimanje sustava odvodnje (CCTV inspekcija) sa izradom izvješća o stanju novoizgrađenog sustava odvodnje, koje mora sadržavati: 
 - Tehnički opis građevine (Naziv naselja i ulice; vrsta materijala cijevi; profil cijevi; dubina polaganja cijevi; broj revizijskih okana);
 - Tlocrtni presjek snimljenog sustava odvodnje, sa naznačenim eventualnim nedostacima;
 - Tablica sa opisom nedostataka;
 - Fotografije nedostataka;
 - Snimka cjevovoda, RO i izvedenih spojeva (ulične mreže i kućnih priključaka) - MP4 zapis na DVD-u
U jediničnu cijenu su uključene sve potrebe terenskih i uredskih radova za izradu kompletnog snimka. Stavka u svemu sukladno Tehničkim specifikacijama.
</t>
  </si>
  <si>
    <t>SNIMANJE OBORINSKE KANALIZACIJE KAMEROM</t>
  </si>
  <si>
    <t>Obračun po m snimljenog gravitacijskog kanala.</t>
  </si>
  <si>
    <t>Obračun po m³ nanesenog grubo i fino, planiranog sloja humusa.Provesti humusiranje oštećenih površina korištenjem:</t>
  </si>
  <si>
    <t xml:space="preserve">Nanašanje i planiranje deponiranog humusa. Strojno nanašanje i planiranje prethodno iskopanog i odloženog humusa u sloju debljine 20 cm. </t>
  </si>
  <si>
    <r>
      <t xml:space="preserve">Nabava, doprema na gradilište s deponije, raznošenje duž trase rova, spajanje, montaža i postava prefabriciranih PEHD/PP montažnih revizijskih okana unutarnjeg profila DN1000/DN800 mm. Okna mogu biti jednodjelna ili sastavljena od više dijelova, industrijski proizvedena. Mogu biti konusna ili s ravnim završetkom. Ova okna ugrađuju se na svim glavnim gravitacijskim kanalima u pojasu ceste. Revizijska okna, odnosno njihovi dijelovi moraju imati ugrađene stepenice (stupaljke) od nehrđajućeg materijala i posjedovati mogućnost prilagođavanja visine na gradilištu s centimetarskom točnošću.
Sustav međusobnog spajanja kako pojedinih dijelova samog revizijskog okna, tako i cijevi s revizijskim oknom mora osiguravati jednostavnu montažu, sigurnost protiv uzgona, te statičku sigurnost i vodnepropusnost.       
Konstrukcija gornje ploče odnosno poklopca treba biti takva da se neposredna statička i dinamička opterećenja koja uzrokuje promet ne prenose izravno na okno, već preko sidrenog betonskog prstena na podlogu. Poklopac (posebno ispod prometnih ploha) treba biti odvojen od okna.                                                          
</t>
    </r>
    <r>
      <rPr>
        <b/>
        <sz val="10"/>
        <rFont val="Tahoma"/>
        <family val="2"/>
        <charset val="238"/>
      </rPr>
      <t>Napomena: Ovim projektom obrađena su PP montažna reviziona okna, ali moguće je nuđenje bilo koje vrste okana uz zadovoljenje uvjeta (DN1000/DN800, vodonepropusnost, nosivost).</t>
    </r>
    <r>
      <rPr>
        <sz val="10"/>
        <rFont val="Tahoma"/>
        <family val="2"/>
        <charset val="238"/>
      </rPr>
      <t xml:space="preserve">                         
Obračun po komadu kompletno ugrađenog PP montažnog okna DN1000/DN800.  Proizvođač:_______________________________
 - Tip proizvoda:_____________________________
 - Dokaz tehničkih karakteristika je priloženo na listu ponude br:__________________________________</t>
    </r>
  </si>
  <si>
    <t>ISKOP ROVA ZA POSTAVU CIJEVI</t>
  </si>
  <si>
    <t>Ručno iskopan materijal:</t>
  </si>
  <si>
    <t>Ova stavka obuhvaća izvedbu slivnika od betonskih  cijevi Ø 50 cm, ukupne dubine max 2,5 m (od kote rešetke do kote dna slivnika). Oko slivničke cijevi treba izvesti oblogu od nepropusnog betona. St. 3-04.5 OTU, HRN U.N1.050, U.E3.050. Sve priključke cijevi također treba obložiti betonom sa dodatkom aditiva za nepropusnost. Betonske cijevi moraju biti atestirane, a njihovu upotrebu odobrava nadzorni inženjer. Iskop rova za priključak vodolovnih grla na kanalizacijsku mrežu sa ravnim odsijecanjem stranica rova, razupiranje rova i fino niveliranje dna rova na visinu. Odvoz materijala nakon iskopa, uključivo utovar, prijevoz, istovar, razastiranje i ugradnja na deponij na udaljenost do 10 km. Izrada betonske ploče dna vodolovnih grla iz nabijenog betona C 16/20 sa aditivima za vodonepropusnost. Izvesti jednostranu oplatu oko betonske cijevi Ø50 cm, betonsku oblogu oko slivničke cijevi od betona C 16/20 sa aditivima za vodonepropusnost. Rad obuhvaća izradu, dopremu i ugradnju armirano-betonske ploče (okvira) od C 16/20, debljine 8 cm, nabavu i ugradnju ravnih lijevano željeznih slivničkih rešetki dimenzije 400x400 mm, nosivosti 250 kN vanjskih dimenzija okvira 51x51 cm i sve druge radove potrebne za kompletno dovršenje slivnika i priključaka tako da slivnik bude sposoban za funkcioniranje. U cijenu koštanja obračunat je sav potreban materijal i radna snaga. Izvedba radova, obračun radova i kontrola kvalitete prema OTU 0-04.3. Klasično vodolovno grlo s rešetkom i taložnicom, promjera priključne cijevi Ø 16 cm, do 10m duljine.</t>
  </si>
  <si>
    <t>Dobava i izvedba bitumeniziranog habajućeg asfaltnog sloja (AC 11 surf), d=3 cm. Sloj se nanosi na podlogu od BNS (AC 22 base, d=6 cm). U cijenu uključiti nabavu, dopremu i ugradnju BHS-a.</t>
  </si>
  <si>
    <t>Dobava i izvedba bitumeniziranog nosivog asfaltnog sloja AC 22 base (50/70),  d=6 cm. Sloj se nanosi na prethodno pripremljenu kamenu podlogu d=40 cm, zbijenu do zbijenosti od 80 MN/m2. U cijenu uključiti nabavu, dopremu i ugradnju BNS-a.</t>
  </si>
  <si>
    <t>PVC, ø 160 (m):   do 10m</t>
  </si>
  <si>
    <t>DN/ID 500mm (SN4)</t>
  </si>
  <si>
    <t>Strojni iskop zemlje (m3):   2,00</t>
  </si>
  <si>
    <r>
      <t>Dobava i montaža kanala za linijsku odvodnju oborinskih voda sa rešetkom nosivosti B125. Odabrana kanalica mora zadovoljavati minimalnu protočnu površinu od A=0,06m2 (provjera je obavljena za h=0.2m i b=0.3m) za koji je obavljena provjera hidrauličkih karakteristika odnosno mora zadovoljiti protok od Q</t>
    </r>
    <r>
      <rPr>
        <sz val="8"/>
        <rFont val="Tahoma"/>
        <family val="2"/>
      </rPr>
      <t>min</t>
    </r>
    <r>
      <rPr>
        <sz val="10"/>
        <rFont val="Tahoma"/>
        <family val="2"/>
      </rPr>
      <t>=30,25l/s. Kanal se izvodi polaganjem na betonsku podlogu marke C 16/20. Bočno kanal založiti betonom. U cijenu stavke uključiti sve sa priborom za montažu do potpune funkcionalnosti, s početnim/završnim elementom, s bočnim odvodom, sabirnikom i rebrastom pokrovnom rešetkom od lijevanog željeza. U cijenu stavke uključiti iskop i deponiranje iskopanog materijala, te izvedbu betonske podloge i obloge.</t>
    </r>
  </si>
  <si>
    <t>Obračun po m' postavljene rampe</t>
  </si>
  <si>
    <t>POSTAVA BETONSKE CESTOVNE RAMPE ZA ULAZ VOZILA</t>
  </si>
  <si>
    <t>Nabava, doprema i ugradnja betonskih ulaznih rampi dim. Prema normi HRN EN 1340:2004  na prethodno izvedenu podlogu od betona klase C16/20 . Postavljene ulazne rampe je potrebno fugirati. Na rubovima kolnih ulaza postavlja se krajnja lijeva odnosno krajnja desna ulazna rampa. U stavku je uključen sav potreban dodatni rad i materijal za potpuno dovršenje rada.</t>
  </si>
  <si>
    <t xml:space="preserve">U svim stavkama potrebno je predvidjeti nabavu transport na gradilište, montažu i spajanje, s ugradnjom kvalitetnog i atestiranog materijala, skele, pomoću stručne i kvalificirane radne snage, sve u skladu s tehničkim propisima i normama. </t>
  </si>
  <si>
    <r>
      <rPr>
        <sz val="10"/>
        <rFont val="Calibri"/>
        <family val="2"/>
        <charset val="238"/>
      </rPr>
      <t>Ø</t>
    </r>
    <r>
      <rPr>
        <sz val="10"/>
        <rFont val="Tahoma"/>
        <family val="2"/>
        <charset val="238"/>
      </rPr>
      <t>60</t>
    </r>
    <r>
      <rPr>
        <sz val="8.5"/>
        <rFont val="Tahoma"/>
        <family val="2"/>
        <charset val="238"/>
      </rPr>
      <t>cm</t>
    </r>
    <r>
      <rPr>
        <sz val="10"/>
        <rFont val="Tahoma"/>
        <family val="2"/>
        <charset val="238"/>
      </rPr>
      <t>, klasa B 125</t>
    </r>
  </si>
  <si>
    <t xml:space="preserve">Nabava, doprema i postava betonskih opločnika debljine d=8cm, tlocrtnih dimenzija minimalno 20x20cm za kvadratni oblik i 20x30cm za pravokutni oblik (dozvoljava se uporaba većih dimenzija od navedenih). U cijenu stavke uključiti i fugiranje pijeskom granulacije 0-1mm sa višestrukim ponavljanjem zasipavanja do potpune ispunjenosti fuga, prikladno zbijanje kao i sav rad i materijal potreban za potpuno dovršenje stavke prema pravilima struke. </t>
  </si>
  <si>
    <t>TD 
55/18-1</t>
  </si>
  <si>
    <t xml:space="preserve"> - Dokaz tehničkih karakteristika priložiti  ponudi </t>
  </si>
  <si>
    <t>U ___________________ , _________________ 2018.</t>
  </si>
  <si>
    <r>
      <t>UKUPNA VRIJEDNOST RADOVA -</t>
    </r>
    <r>
      <rPr>
        <b/>
        <sz val="14"/>
        <rFont val="Arial"/>
        <family val="2"/>
        <charset val="238"/>
      </rPr>
      <t xml:space="preserve"> F:</t>
    </r>
  </si>
  <si>
    <t>F</t>
  </si>
  <si>
    <t>Evidencijski broj nabave: 3-05-Ra/18</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</si>
</sst>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 #,##0.00\ &quot;kn&quot;_-;\-* #,##0.00\ &quot;kn&quot;_-;_-* &quot;-&quot;??\ &quot;kn&quot;_-;_-@_-"/>
    <numFmt numFmtId="43" formatCode="_-* #,##0.00\ _k_n_-;\-* #,##0.00\ _k_n_-;_-* &quot;-&quot;??\ _k_n_-;_-@_-"/>
    <numFmt numFmtId="164" formatCode="#,##0.00\ &quot;kn&quot;"/>
    <numFmt numFmtId="165" formatCode="_-* #,##0\ _$_-;\-* #,##0\ _$_-;_-* &quot;-&quot;\ _$_-;_-@_-"/>
    <numFmt numFmtId="166" formatCode="_-* #,##0.00\ _$_-;\-* #,##0.00\ _$_-;_-* &quot;-&quot;??\ _$_-;_-@_-"/>
    <numFmt numFmtId="167" formatCode="@\ &quot;*&quot;"/>
    <numFmt numFmtId="168" formatCode="yyyy\.mm\.dd"/>
    <numFmt numFmtId="169" formatCode="_(* #,##0.00_);_(* \(#,##0.00\);_(* &quot;-&quot;??_);_(@_)"/>
    <numFmt numFmtId="170" formatCode="_-* #,##0.00\ _k_n_-;\-* #,##0.00\ _k_n_-;_-* \-??\ _k_n_-;_-@_-"/>
    <numFmt numFmtId="171" formatCode="_-* #,##0\ _k_n_-;\-* #,##0\ _k_n_-;_-* &quot;- &quot;_k_n_-;_-@_-"/>
    <numFmt numFmtId="172" formatCode="_-* #,##0.00&quot; kn&quot;_-;\-* #,##0.00&quot; kn&quot;_-;_-* \-??&quot; kn&quot;_-;_-@_-"/>
    <numFmt numFmtId="173" formatCode="_(&quot;kn &quot;* #,##0.00_);_(&quot;kn &quot;* \(#,##0.00\);_(&quot;kn &quot;* \-??_);_(@_)"/>
    <numFmt numFmtId="174" formatCode="_-[$€-2]\ * #,##0.00_-;\-[$€-2]\ * #,##0.00_-;_-[$€-2]\ * \-??_-"/>
    <numFmt numFmtId="175" formatCode="#,##0.00\ [$kn-41A]"/>
    <numFmt numFmtId="176" formatCode="dd\ mmmm\ yyyy;@"/>
    <numFmt numFmtId="177" formatCode="[$€-2]\ #,##0"/>
    <numFmt numFmtId="178" formatCode="_(* #,##0.00_);_(* \(#,##0.00\);_(* \-??_);_(@_)"/>
    <numFmt numFmtId="179" formatCode="_(\$* #,##0.00_);_(\$* \(#,##0.00\);_(\$* \-??_);_(@_)"/>
    <numFmt numFmtId="180" formatCode="_-* #,##0.00_-;\-* #,##0.00_-;_-* \-??_-;_-@_-"/>
    <numFmt numFmtId="181" formatCode="_-* #,##0.00\ &quot;€&quot;_-;\-* #,##0.00\ &quot;€&quot;_-;_-* &quot;-&quot;??\ &quot;€&quot;_-;_-@_-"/>
  </numFmts>
  <fonts count="119">
    <font>
      <sz val="12"/>
      <name val="HRHelvetica"/>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Tahoma"/>
      <family val="2"/>
    </font>
    <font>
      <i/>
      <sz val="8"/>
      <name val="Tahoma"/>
      <family val="2"/>
    </font>
    <font>
      <sz val="10"/>
      <name val="Tahoma"/>
      <family val="2"/>
    </font>
    <font>
      <sz val="9"/>
      <name val="Tahoma"/>
      <family val="2"/>
    </font>
    <font>
      <sz val="7"/>
      <name val="Tahoma"/>
      <family val="2"/>
    </font>
    <font>
      <b/>
      <sz val="9"/>
      <name val="Tahoma"/>
      <family val="2"/>
    </font>
    <font>
      <b/>
      <sz val="10"/>
      <name val="Tahoma"/>
      <family val="2"/>
    </font>
    <font>
      <sz val="11"/>
      <name val="Arial Narrow"/>
      <family val="2"/>
      <charset val="238"/>
    </font>
    <font>
      <b/>
      <sz val="10"/>
      <name val="Tahoma"/>
      <family val="2"/>
      <charset val="238"/>
    </font>
    <font>
      <sz val="10"/>
      <name val="Tahoma"/>
      <family val="2"/>
      <charset val="238"/>
    </font>
    <font>
      <b/>
      <sz val="9"/>
      <name val="Tahoma"/>
      <family val="2"/>
      <charset val="238"/>
    </font>
    <font>
      <sz val="7"/>
      <name val="Tahoma"/>
      <family val="2"/>
      <charset val="238"/>
    </font>
    <font>
      <sz val="9"/>
      <name val="Tahoma"/>
      <family val="2"/>
      <charset val="238"/>
    </font>
    <font>
      <sz val="10"/>
      <color indexed="9"/>
      <name val="Tahoma"/>
      <family val="2"/>
      <charset val="238"/>
    </font>
    <font>
      <sz val="10"/>
      <name val="Calibri"/>
      <family val="2"/>
      <charset val="238"/>
    </font>
    <font>
      <sz val="11"/>
      <color indexed="20"/>
      <name val="Calibri"/>
      <family val="2"/>
      <charset val="238"/>
    </font>
    <font>
      <sz val="10"/>
      <color indexed="10"/>
      <name val="Tahoma"/>
      <family val="2"/>
    </font>
    <font>
      <sz val="10"/>
      <color indexed="10"/>
      <name val="Tahoma"/>
      <family val="2"/>
      <charset val="238"/>
    </font>
    <font>
      <sz val="12"/>
      <name val="HRHelvetica"/>
    </font>
    <font>
      <sz val="10"/>
      <name val="Arial CE"/>
      <family val="2"/>
      <charset val="238"/>
    </font>
    <font>
      <sz val="11"/>
      <color indexed="8"/>
      <name val="Calibri"/>
      <family val="2"/>
      <charset val="238"/>
    </font>
    <font>
      <sz val="11"/>
      <color indexed="9"/>
      <name val="Calibri"/>
      <family val="2"/>
      <charset val="238"/>
    </font>
    <font>
      <sz val="11"/>
      <color indexed="10"/>
      <name val="Calibri"/>
      <family val="2"/>
      <charset val="238"/>
    </font>
    <font>
      <b/>
      <sz val="11"/>
      <color indexed="9"/>
      <name val="Calibri"/>
      <family val="2"/>
      <charset val="238"/>
    </font>
    <font>
      <b/>
      <sz val="11"/>
      <color indexed="8"/>
      <name val="Calibri"/>
      <family val="2"/>
      <charset val="238"/>
    </font>
    <font>
      <sz val="11"/>
      <color indexed="17"/>
      <name val="Calibri"/>
      <family val="2"/>
      <charset val="238"/>
    </font>
    <font>
      <b/>
      <sz val="11"/>
      <color indexed="63"/>
      <name val="Calibri"/>
      <family val="2"/>
      <charset val="238"/>
    </font>
    <font>
      <b/>
      <sz val="11"/>
      <color indexed="10"/>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i/>
      <sz val="11"/>
      <color indexed="23"/>
      <name val="Calibri"/>
      <family val="2"/>
      <charset val="238"/>
    </font>
    <font>
      <sz val="11"/>
      <color indexed="62"/>
      <name val="Calibri"/>
      <family val="2"/>
      <charset val="238"/>
    </font>
    <font>
      <sz val="11"/>
      <name val="Trebuchet MS"/>
      <family val="2"/>
      <charset val="238"/>
    </font>
    <font>
      <sz val="11"/>
      <name val="Calibri"/>
      <family val="2"/>
      <charset val="238"/>
    </font>
    <font>
      <sz val="14"/>
      <color indexed="8"/>
      <name val="Calibri"/>
      <family val="2"/>
      <charset val="238"/>
    </font>
    <font>
      <sz val="14"/>
      <name val="Calibri"/>
      <family val="2"/>
      <charset val="238"/>
    </font>
    <font>
      <sz val="14"/>
      <color indexed="17"/>
      <name val="Calibri"/>
      <family val="2"/>
      <charset val="238"/>
    </font>
    <font>
      <sz val="10"/>
      <color indexed="10"/>
      <name val="Tahoma"/>
      <family val="2"/>
      <charset val="238"/>
    </font>
    <font>
      <sz val="10"/>
      <name val="Helv"/>
      <family val="2"/>
      <charset val="238"/>
    </font>
    <font>
      <b/>
      <sz val="10"/>
      <color indexed="10"/>
      <name val="Tahoma"/>
      <family val="2"/>
      <charset val="238"/>
    </font>
    <font>
      <b/>
      <sz val="10"/>
      <name val="Arial"/>
      <family val="2"/>
      <charset val="238"/>
    </font>
    <font>
      <b/>
      <u/>
      <sz val="10"/>
      <name val="Arial"/>
      <family val="2"/>
    </font>
    <font>
      <sz val="12"/>
      <color indexed="8"/>
      <name val="Calibri"/>
      <family val="2"/>
    </font>
    <font>
      <sz val="8"/>
      <name val="Arial"/>
      <family val="2"/>
    </font>
    <font>
      <sz val="10"/>
      <name val="Helv"/>
      <charset val="204"/>
    </font>
    <font>
      <sz val="9"/>
      <name val="Arial"/>
      <family val="2"/>
      <charset val="238"/>
    </font>
    <font>
      <sz val="10"/>
      <name val="Arial"/>
      <family val="2"/>
      <charset val="238"/>
    </font>
    <font>
      <sz val="10"/>
      <color indexed="8"/>
      <name val="Arial"/>
      <family val="2"/>
      <charset val="238"/>
    </font>
    <font>
      <sz val="11"/>
      <name val="Times New Roman CE"/>
      <family val="1"/>
      <charset val="238"/>
    </font>
    <font>
      <sz val="10"/>
      <name val="Trebuchet MS"/>
      <family val="2"/>
      <charset val="238"/>
    </font>
    <font>
      <sz val="10"/>
      <name val="Helv"/>
    </font>
    <font>
      <sz val="11"/>
      <color rgb="FF9C0006"/>
      <name val="Calibri"/>
      <family val="2"/>
      <charset val="238"/>
      <scheme val="minor"/>
    </font>
    <font>
      <sz val="11"/>
      <color rgb="FF006100"/>
      <name val="Calibri"/>
      <family val="2"/>
      <charset val="238"/>
    </font>
    <font>
      <b/>
      <sz val="11"/>
      <color rgb="FF3F3F3F"/>
      <name val="Calibri"/>
      <family val="2"/>
      <charset val="238"/>
    </font>
    <font>
      <b/>
      <sz val="11"/>
      <color rgb="FFFA7D00"/>
      <name val="Calibri"/>
      <family val="2"/>
      <charset val="238"/>
    </font>
    <font>
      <sz val="11"/>
      <color rgb="FF9C0006"/>
      <name val="Calibri"/>
      <family val="2"/>
      <charset val="238"/>
    </font>
    <font>
      <b/>
      <sz val="18"/>
      <color theme="3"/>
      <name val="Cambria"/>
      <family val="2"/>
      <charset val="238"/>
    </font>
    <font>
      <b/>
      <sz val="15"/>
      <color theme="3"/>
      <name val="Calibri"/>
      <family val="2"/>
      <charset val="238"/>
    </font>
    <font>
      <b/>
      <sz val="13"/>
      <color theme="3"/>
      <name val="Calibri"/>
      <family val="2"/>
      <charset val="238"/>
    </font>
    <font>
      <b/>
      <sz val="11"/>
      <color theme="3"/>
      <name val="Calibri"/>
      <family val="2"/>
      <charset val="238"/>
    </font>
    <font>
      <sz val="11"/>
      <color rgb="FF9C6500"/>
      <name val="Calibri"/>
      <family val="2"/>
      <charset val="238"/>
    </font>
    <font>
      <sz val="11"/>
      <color rgb="FFFA7D00"/>
      <name val="Calibri"/>
      <family val="2"/>
      <charset val="238"/>
    </font>
    <font>
      <i/>
      <sz val="11"/>
      <color rgb="FF7F7F7F"/>
      <name val="Calibri"/>
      <family val="2"/>
      <charset val="238"/>
    </font>
    <font>
      <sz val="11"/>
      <color rgb="FF3F3F76"/>
      <name val="Calibri"/>
      <family val="2"/>
      <charset val="238"/>
    </font>
    <font>
      <sz val="11"/>
      <color theme="1"/>
      <name val="Calibri"/>
      <family val="2"/>
      <charset val="238"/>
      <scheme val="minor"/>
    </font>
    <font>
      <sz val="12"/>
      <color theme="1"/>
      <name val="Calibri"/>
      <family val="2"/>
      <scheme val="minor"/>
    </font>
    <font>
      <sz val="10"/>
      <color rgb="FFFF0000"/>
      <name val="Tahoma"/>
      <family val="2"/>
    </font>
    <font>
      <sz val="10"/>
      <color rgb="FFFF0000"/>
      <name val="Tahoma"/>
      <family val="2"/>
      <charset val="238"/>
    </font>
    <font>
      <sz val="10"/>
      <color rgb="FFC00000"/>
      <name val="Tahoma"/>
      <family val="2"/>
      <charset val="238"/>
    </font>
    <font>
      <sz val="8"/>
      <color rgb="FFFF0000"/>
      <name val="Tahoma"/>
      <family val="2"/>
    </font>
    <font>
      <b/>
      <sz val="10"/>
      <color theme="1"/>
      <name val="Tahoma"/>
      <family val="2"/>
      <charset val="238"/>
    </font>
    <font>
      <b/>
      <sz val="10"/>
      <color rgb="FFFF0000"/>
      <name val="Tahoma"/>
      <family val="2"/>
      <charset val="238"/>
    </font>
    <font>
      <sz val="20"/>
      <color rgb="FFFF0000"/>
      <name val="Tahoma"/>
      <family val="2"/>
    </font>
    <font>
      <sz val="11"/>
      <color rgb="FF006100"/>
      <name val="Calibri"/>
      <family val="2"/>
      <charset val="238"/>
      <scheme val="minor"/>
    </font>
    <font>
      <b/>
      <sz val="9"/>
      <name val="Calibri"/>
      <family val="2"/>
      <charset val="238"/>
      <scheme val="minor"/>
    </font>
    <font>
      <sz val="12"/>
      <name val="Arial"/>
      <family val="2"/>
      <charset val="238"/>
    </font>
    <font>
      <sz val="11"/>
      <name val="Arial"/>
      <family val="2"/>
      <charset val="238"/>
    </font>
    <font>
      <sz val="11"/>
      <color theme="0" tint="-0.14999847407452621"/>
      <name val="Arial Narrow"/>
      <family val="2"/>
      <charset val="238"/>
    </font>
    <font>
      <sz val="10"/>
      <color theme="0" tint="-0.14999847407452621"/>
      <name val="Tahoma"/>
      <family val="2"/>
      <charset val="238"/>
    </font>
    <font>
      <sz val="10"/>
      <color theme="0" tint="-0.14999847407452621"/>
      <name val="Tahoma"/>
      <family val="2"/>
    </font>
    <font>
      <sz val="26"/>
      <color rgb="FFFF0000"/>
      <name val="Tahoma"/>
      <family val="2"/>
      <charset val="238"/>
    </font>
    <font>
      <b/>
      <sz val="11"/>
      <color indexed="52"/>
      <name val="Calibri"/>
      <family val="2"/>
      <charset val="238"/>
    </font>
    <font>
      <sz val="11"/>
      <color indexed="52"/>
      <name val="Calibri"/>
      <family val="2"/>
      <charset val="238"/>
    </font>
    <font>
      <sz val="9"/>
      <color indexed="8"/>
      <name val="Tahoma"/>
      <family val="2"/>
      <charset val="238"/>
    </font>
    <font>
      <b/>
      <sz val="15"/>
      <color indexed="56"/>
      <name val="Calibri"/>
      <family val="2"/>
      <charset val="238"/>
    </font>
    <font>
      <b/>
      <sz val="13"/>
      <color indexed="56"/>
      <name val="Calibri"/>
      <family val="2"/>
      <charset val="238"/>
    </font>
    <font>
      <b/>
      <sz val="11"/>
      <color indexed="56"/>
      <name val="Calibri"/>
      <family val="2"/>
      <charset val="238"/>
    </font>
    <font>
      <u/>
      <sz val="10"/>
      <color indexed="12"/>
      <name val="Arial"/>
      <family val="2"/>
      <charset val="238"/>
    </font>
    <font>
      <sz val="10"/>
      <name val="Times New Roman CE"/>
      <family val="1"/>
      <charset val="238"/>
    </font>
    <font>
      <sz val="12"/>
      <name val="Times New Roman CE"/>
      <family val="1"/>
      <charset val="238"/>
    </font>
    <font>
      <b/>
      <sz val="18"/>
      <color indexed="56"/>
      <name val="Cambria"/>
      <family val="2"/>
      <charset val="238"/>
    </font>
    <font>
      <sz val="11"/>
      <color indexed="60"/>
      <name val="Calibri"/>
      <family val="2"/>
      <charset val="238"/>
    </font>
    <font>
      <sz val="11"/>
      <name val="Arial CE"/>
      <family val="2"/>
      <charset val="238"/>
    </font>
    <font>
      <sz val="11"/>
      <color indexed="8"/>
      <name val="Arial"/>
      <family val="2"/>
      <charset val="238"/>
    </font>
    <font>
      <sz val="10"/>
      <color indexed="8"/>
      <name val="MS Sans Serif"/>
      <family val="2"/>
    </font>
    <font>
      <sz val="12"/>
      <name val="Times New Roman"/>
      <family val="1"/>
      <charset val="238"/>
    </font>
    <font>
      <sz val="10"/>
      <color indexed="8"/>
      <name val="Arial CE"/>
      <family val="2"/>
      <charset val="238"/>
    </font>
    <font>
      <sz val="10"/>
      <name val="Arial CE"/>
      <charset val="238"/>
    </font>
    <font>
      <sz val="11"/>
      <color theme="1"/>
      <name val="Calibri"/>
      <family val="2"/>
      <scheme val="minor"/>
    </font>
    <font>
      <sz val="10"/>
      <name val="Arial"/>
      <family val="2"/>
    </font>
    <font>
      <b/>
      <sz val="11"/>
      <name val="Arial Narrow"/>
      <family val="2"/>
      <charset val="238"/>
    </font>
    <font>
      <b/>
      <u/>
      <sz val="11"/>
      <name val="Arial Narrow"/>
      <family val="2"/>
      <charset val="238"/>
    </font>
    <font>
      <sz val="11"/>
      <color indexed="8"/>
      <name val="Calibri"/>
      <family val="2"/>
    </font>
    <font>
      <sz val="10"/>
      <name val="MS Sans Serif"/>
      <family val="2"/>
    </font>
    <font>
      <sz val="10"/>
      <name val="ISOCPEUR"/>
      <family val="2"/>
      <charset val="238"/>
    </font>
    <font>
      <sz val="10"/>
      <name val="Arial"/>
      <charset val="238"/>
    </font>
    <font>
      <sz val="14"/>
      <name val="Tahoma"/>
      <family val="2"/>
    </font>
    <font>
      <sz val="8.5"/>
      <name val="Tahoma"/>
      <family val="2"/>
      <charset val="238"/>
    </font>
    <font>
      <b/>
      <sz val="14"/>
      <name val="Arial"/>
      <family val="2"/>
      <charset val="238"/>
    </font>
  </fonts>
  <fills count="99">
    <fill>
      <patternFill patternType="none"/>
    </fill>
    <fill>
      <patternFill patternType="gray125"/>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7"/>
        <bgColor indexed="64"/>
      </patternFill>
    </fill>
    <fill>
      <patternFill patternType="solid">
        <fgColor indexed="27"/>
        <bgColor indexed="64"/>
      </patternFill>
    </fill>
    <fill>
      <patternFill patternType="solid">
        <fgColor indexed="43"/>
        <bgColor indexed="64"/>
      </patternFill>
    </fill>
    <fill>
      <patternFill patternType="solid">
        <fgColor indexed="45"/>
        <bgColor indexed="64"/>
      </patternFill>
    </fill>
    <fill>
      <patternFill patternType="solid">
        <fgColor indexed="53"/>
        <bgColor indexed="64"/>
      </patternFill>
    </fill>
    <fill>
      <patternFill patternType="solid">
        <fgColor indexed="51"/>
        <bgColor indexed="64"/>
      </patternFill>
    </fill>
    <fill>
      <patternFill patternType="solid">
        <fgColor indexed="56"/>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46"/>
        <bgColor indexed="64"/>
      </patternFill>
    </fill>
    <fill>
      <patternFill patternType="gray0625"/>
    </fill>
    <fill>
      <patternFill patternType="solid">
        <fgColor indexed="13"/>
        <bgColor indexed="64"/>
      </patternFill>
    </fill>
    <fill>
      <patternFill patternType="solid">
        <fgColor indexed="27"/>
        <bgColor indexed="41"/>
      </patternFill>
    </fill>
    <fill>
      <patternFill patternType="solid">
        <fgColor rgb="FFFFC7CE"/>
      </patternFill>
    </fill>
    <fill>
      <patternFill patternType="solid">
        <fgColor rgb="FFFFFF00"/>
        <bgColor indexed="64"/>
      </patternFill>
    </fill>
    <fill>
      <patternFill patternType="solid">
        <fgColor theme="5" tint="0.59990234076967686"/>
        <bgColor indexed="64"/>
      </patternFill>
    </fill>
    <fill>
      <patternFill patternType="solid">
        <fgColor theme="9" tint="0.79989013336588644"/>
        <bgColor indexed="64"/>
      </patternFill>
    </fill>
    <fill>
      <patternFill patternType="solid">
        <fgColor theme="8" tint="0.79989013336588644"/>
        <bgColor indexed="64"/>
      </patternFill>
    </fill>
    <fill>
      <patternFill patternType="solid">
        <fgColor theme="7" tint="0.79989013336588644"/>
        <bgColor indexed="64"/>
      </patternFill>
    </fill>
    <fill>
      <patternFill patternType="solid">
        <fgColor theme="6" tint="0.79989013336588644"/>
        <bgColor indexed="64"/>
      </patternFill>
    </fill>
    <fill>
      <patternFill patternType="solid">
        <fgColor theme="5" tint="0.79989013336588644"/>
        <bgColor indexed="64"/>
      </patternFill>
    </fill>
    <fill>
      <patternFill patternType="solid">
        <fgColor theme="4" tint="0.79989013336588644"/>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rgb="FFFFFFCC"/>
      </patternFill>
    </fill>
    <fill>
      <patternFill patternType="solid">
        <fgColor rgb="FFDDF7DD"/>
        <bgColor indexed="64"/>
      </patternFill>
    </fill>
    <fill>
      <patternFill patternType="solid">
        <fgColor rgb="FFC6EFCE"/>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33"/>
      </patternFill>
    </fill>
    <fill>
      <patternFill patternType="solid">
        <fgColor indexed="57"/>
        <bgColor indexed="21"/>
      </patternFill>
    </fill>
    <fill>
      <patternFill patternType="solid">
        <fgColor indexed="53"/>
        <bgColor indexed="52"/>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43"/>
        <bgColor indexed="26"/>
      </patternFill>
    </fill>
    <fill>
      <patternFill patternType="solid">
        <fgColor rgb="FFFF0000"/>
        <bgColor indexed="64"/>
      </patternFill>
    </fill>
    <fill>
      <patternFill patternType="solid">
        <fgColor theme="4" tint="0.59999389629810485"/>
        <bgColor indexed="65"/>
      </patternFill>
    </fill>
    <fill>
      <patternFill patternType="solid">
        <fgColor indexed="31"/>
        <bgColor indexed="22"/>
      </patternFill>
    </fill>
    <fill>
      <patternFill patternType="solid">
        <fgColor indexed="47"/>
        <bgColor indexed="22"/>
      </patternFill>
    </fill>
    <fill>
      <patternFill patternType="solid">
        <fgColor indexed="10"/>
        <bgColor indexed="60"/>
      </patternFill>
    </fill>
    <fill>
      <patternFill patternType="solid">
        <fgColor indexed="22"/>
        <bgColor indexed="31"/>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5"/>
      </patternFill>
    </fill>
    <fill>
      <patternFill patternType="solid">
        <fgColor indexed="46"/>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s>
  <borders count="48">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hair">
        <color indexed="64"/>
      </top>
      <bottom style="hair">
        <color indexed="64"/>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style="thin">
        <color indexed="56"/>
      </top>
      <bottom style="double">
        <color indexed="56"/>
      </bottom>
      <diagonal/>
    </border>
    <border>
      <left/>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bottom style="thin">
        <color rgb="FFB2B2B2"/>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8"/>
      </left>
      <right style="thin">
        <color indexed="8"/>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thin">
        <color rgb="FFB2B2B2"/>
      </left>
      <right/>
      <top/>
      <bottom style="thin">
        <color rgb="FFB2B2B2"/>
      </bottom>
      <diagonal/>
    </border>
    <border>
      <left/>
      <right style="thin">
        <color rgb="FFB2B2B2"/>
      </right>
      <top/>
      <bottom style="thin">
        <color rgb="FFB2B2B2"/>
      </bottom>
      <diagonal/>
    </border>
    <border>
      <left style="thin">
        <color rgb="FFB2B2B2"/>
      </left>
      <right/>
      <top style="thin">
        <color rgb="FFB2B2B2"/>
      </top>
      <bottom style="thin">
        <color rgb="FFB2B2B2"/>
      </bottom>
      <diagonal/>
    </border>
    <border>
      <left/>
      <right style="thin">
        <color rgb="FFB2B2B2"/>
      </right>
      <top style="thin">
        <color rgb="FFB2B2B2"/>
      </top>
      <bottom style="thin">
        <color rgb="FFB2B2B2"/>
      </bottom>
      <diagonal/>
    </border>
  </borders>
  <cellStyleXfs count="1204">
    <xf numFmtId="0" fontId="0" fillId="0" borderId="0"/>
    <xf numFmtId="0" fontId="27" fillId="27" borderId="0" applyNumberFormat="0" applyBorder="0" applyAlignment="0" applyProtection="0"/>
    <xf numFmtId="0" fontId="27" fillId="26" borderId="0" applyNumberFormat="0" applyBorder="0" applyAlignment="0" applyProtection="0"/>
    <xf numFmtId="0" fontId="27" fillId="25" borderId="0" applyNumberFormat="0" applyBorder="0" applyAlignment="0" applyProtection="0"/>
    <xf numFmtId="0" fontId="27" fillId="24" borderId="0" applyNumberFormat="0" applyBorder="0" applyAlignment="0" applyProtection="0"/>
    <xf numFmtId="0" fontId="27" fillId="23" borderId="0" applyNumberFormat="0" applyBorder="0" applyAlignment="0" applyProtection="0"/>
    <xf numFmtId="0" fontId="27" fillId="22" borderId="0" applyNumberFormat="0" applyBorder="0" applyAlignment="0" applyProtection="0"/>
    <xf numFmtId="0" fontId="27" fillId="21"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5" fillId="39" borderId="16" applyNumberFormat="0" applyFont="0" applyAlignment="0" applyProtection="0"/>
    <xf numFmtId="0" fontId="48" fillId="52" borderId="16" applyNumberFormat="0" applyFont="0" applyAlignment="0" applyProtection="0"/>
    <xf numFmtId="166" fontId="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58" fillId="0" borderId="0" applyFill="0" applyBorder="0" applyProtection="0">
      <alignment wrapText="1"/>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6" fillId="0" borderId="0" applyFont="0" applyFill="0" applyBorder="0" applyAlignment="0" applyProtection="0"/>
    <xf numFmtId="43" fontId="27" fillId="0" borderId="0" applyFont="0" applyFill="0" applyBorder="0" applyAlignment="0" applyProtection="0"/>
    <xf numFmtId="0" fontId="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6" fillId="0" borderId="0" applyFont="0" applyFill="0" applyBorder="0" applyAlignment="0" applyProtection="0"/>
    <xf numFmtId="0" fontId="83" fillId="54" borderId="0" applyNumberFormat="0" applyBorder="0" applyAlignment="0" applyProtection="0"/>
    <xf numFmtId="0" fontId="62" fillId="40" borderId="0" applyNumberFormat="0" applyBorder="0" applyAlignment="0" applyProtection="0"/>
    <xf numFmtId="0" fontId="6" fillId="0" borderId="0"/>
    <xf numFmtId="0" fontId="52" fillId="0" borderId="0"/>
    <xf numFmtId="0" fontId="28" fillId="41"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63" fillId="47" borderId="17" applyNumberFormat="0" applyAlignment="0" applyProtection="0"/>
    <xf numFmtId="0" fontId="64" fillId="47" borderId="18" applyNumberFormat="0" applyAlignment="0" applyProtection="0"/>
    <xf numFmtId="0" fontId="61" fillId="19" borderId="0" applyNumberFormat="0" applyBorder="0" applyAlignment="0" applyProtection="0"/>
    <xf numFmtId="0" fontId="65" fillId="48" borderId="0" applyNumberFormat="0" applyBorder="0" applyAlignment="0" applyProtection="0"/>
    <xf numFmtId="0" fontId="67" fillId="0" borderId="19" applyNumberFormat="0" applyFill="0" applyAlignment="0" applyProtection="0"/>
    <xf numFmtId="0" fontId="68" fillId="0" borderId="20" applyNumberFormat="0" applyFill="0" applyAlignment="0" applyProtection="0"/>
    <xf numFmtId="0" fontId="69" fillId="0" borderId="21" applyNumberFormat="0" applyFill="0" applyAlignment="0" applyProtection="0"/>
    <xf numFmtId="0" fontId="69" fillId="0" borderId="0" applyNumberFormat="0" applyFill="0" applyBorder="0" applyAlignment="0" applyProtection="0"/>
    <xf numFmtId="0" fontId="66" fillId="0" borderId="0" applyNumberFormat="0" applyFill="0" applyBorder="0" applyAlignment="0" applyProtection="0"/>
    <xf numFmtId="167" fontId="51" fillId="16" borderId="7">
      <alignment horizontal="left" vertical="center"/>
    </xf>
    <xf numFmtId="0" fontId="70" fillId="49"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25" fillId="0" borderId="0"/>
    <xf numFmtId="0" fontId="74" fillId="0" borderId="0"/>
    <xf numFmtId="0" fontId="6" fillId="0" borderId="0"/>
    <xf numFmtId="0" fontId="6" fillId="0" borderId="0"/>
    <xf numFmtId="0" fontId="6" fillId="0" borderId="0"/>
    <xf numFmtId="0" fontId="7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4" fillId="0" borderId="0"/>
    <xf numFmtId="0" fontId="74" fillId="0" borderId="0"/>
    <xf numFmtId="0" fontId="5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4" fillId="0" borderId="0"/>
    <xf numFmtId="0" fontId="74" fillId="0" borderId="0"/>
    <xf numFmtId="0" fontId="56" fillId="0" borderId="0"/>
    <xf numFmtId="0" fontId="6" fillId="0" borderId="0"/>
    <xf numFmtId="0" fontId="6" fillId="0" borderId="0"/>
    <xf numFmtId="0" fontId="6" fillId="0" borderId="0"/>
    <xf numFmtId="0" fontId="74" fillId="0" borderId="0"/>
    <xf numFmtId="0" fontId="74" fillId="0" borderId="0"/>
    <xf numFmtId="0" fontId="56" fillId="0" borderId="0"/>
    <xf numFmtId="0" fontId="74" fillId="0" borderId="0"/>
    <xf numFmtId="0" fontId="74" fillId="0" borderId="0"/>
    <xf numFmtId="0" fontId="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4" fillId="0" borderId="0"/>
    <xf numFmtId="0" fontId="74" fillId="0" borderId="0"/>
    <xf numFmtId="0" fontId="6" fillId="0" borderId="0"/>
    <xf numFmtId="0" fontId="6" fillId="0" borderId="0"/>
    <xf numFmtId="0" fontId="48" fillId="0" borderId="0">
      <protection locked="0"/>
    </xf>
    <xf numFmtId="0" fontId="6" fillId="0" borderId="0"/>
    <xf numFmtId="0" fontId="48" fillId="0" borderId="0">
      <protection locked="0"/>
    </xf>
    <xf numFmtId="0" fontId="6" fillId="0" borderId="0"/>
    <xf numFmtId="0" fontId="74" fillId="0" borderId="0"/>
    <xf numFmtId="0" fontId="74" fillId="0" borderId="0"/>
    <xf numFmtId="0" fontId="6" fillId="0" borderId="0"/>
    <xf numFmtId="0" fontId="56" fillId="0" borderId="0"/>
    <xf numFmtId="0" fontId="6" fillId="0" borderId="0"/>
    <xf numFmtId="0" fontId="6" fillId="0" borderId="0"/>
    <xf numFmtId="0" fontId="6" fillId="0" borderId="0">
      <alignment wrapText="1"/>
    </xf>
    <xf numFmtId="0" fontId="25" fillId="0" borderId="0"/>
    <xf numFmtId="0" fontId="7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6" fillId="0" borderId="0" applyFont="0" applyFill="0" applyBorder="0" applyAlignment="0" applyProtection="0"/>
    <xf numFmtId="9" fontId="6" fillId="0" borderId="0" applyFont="0" applyFill="0" applyBorder="0" applyAlignment="0" applyProtection="0"/>
    <xf numFmtId="0" fontId="71" fillId="0" borderId="22" applyNumberFormat="0" applyFill="0" applyAlignment="0" applyProtection="0"/>
    <xf numFmtId="49" fontId="12" fillId="20" borderId="16" applyAlignment="0">
      <alignment horizontal="left" vertical="center"/>
    </xf>
    <xf numFmtId="49" fontId="12" fillId="17" borderId="16" applyAlignment="0">
      <alignment horizontal="left" vertical="center"/>
    </xf>
    <xf numFmtId="0" fontId="30" fillId="50" borderId="23" applyNumberFormat="0" applyAlignment="0" applyProtection="0"/>
    <xf numFmtId="0" fontId="53" fillId="8" borderId="0" applyNumberFormat="0" applyFont="0" applyBorder="0" applyAlignment="0" applyProtection="0"/>
    <xf numFmtId="0" fontId="54" fillId="0" borderId="0"/>
    <xf numFmtId="0" fontId="60" fillId="0" borderId="0"/>
    <xf numFmtId="0" fontId="26" fillId="0" borderId="0">
      <alignment horizontal="justify" vertical="top"/>
    </xf>
    <xf numFmtId="0" fontId="72" fillId="0" borderId="0" applyNumberFormat="0" applyFill="0" applyBorder="0" applyAlignment="0" applyProtection="0"/>
    <xf numFmtId="0" fontId="29" fillId="0" borderId="0" applyNumberFormat="0" applyFill="0" applyBorder="0" applyAlignment="0" applyProtection="0"/>
    <xf numFmtId="0" fontId="55" fillId="0" borderId="0">
      <alignment horizontal="justify" vertical="center" wrapText="1"/>
      <protection locked="0"/>
    </xf>
    <xf numFmtId="0" fontId="31" fillId="0" borderId="24" applyNumberFormat="0" applyFill="0" applyAlignment="0" applyProtection="0"/>
    <xf numFmtId="165" fontId="50" fillId="18" borderId="11">
      <alignment vertical="center"/>
    </xf>
    <xf numFmtId="0" fontId="73" fillId="51" borderId="18" applyNumberFormat="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169" fontId="25" fillId="0" borderId="0" applyFont="0" applyFill="0" applyBorder="0" applyAlignment="0" applyProtection="0"/>
    <xf numFmtId="0" fontId="6"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23" borderId="0" applyNumberFormat="0" applyBorder="0" applyAlignment="0" applyProtection="0"/>
    <xf numFmtId="0" fontId="5" fillId="4"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28" fillId="6"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8" borderId="0" applyNumberFormat="0" applyBorder="0" applyAlignment="0" applyProtection="0"/>
    <xf numFmtId="0" fontId="28" fillId="6" borderId="0" applyNumberFormat="0" applyBorder="0" applyAlignment="0" applyProtection="0"/>
    <xf numFmtId="0" fontId="28" fillId="3" borderId="0" applyNumberFormat="0" applyBorder="0" applyAlignment="0" applyProtection="0"/>
    <xf numFmtId="0" fontId="6" fillId="73" borderId="1" applyNumberFormat="0" applyAlignment="0" applyProtection="0"/>
    <xf numFmtId="0" fontId="6" fillId="73" borderId="1" applyNumberFormat="0" applyAlignment="0" applyProtection="0"/>
    <xf numFmtId="0" fontId="6" fillId="73" borderId="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2" fillId="6" borderId="0" applyNumberFormat="0" applyBorder="0" applyAlignment="0" applyProtection="0"/>
    <xf numFmtId="0" fontId="91" fillId="74" borderId="3" applyNumberFormat="0" applyAlignment="0" applyProtection="0"/>
    <xf numFmtId="0" fontId="91" fillId="74" borderId="3" applyNumberFormat="0" applyAlignment="0" applyProtection="0"/>
    <xf numFmtId="0" fontId="28" fillId="11"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2" borderId="0" applyNumberFormat="0" applyBorder="0" applyAlignment="0" applyProtection="0"/>
    <xf numFmtId="0" fontId="91" fillId="74" borderId="3" applyNumberFormat="0" applyAlignment="0" applyProtection="0"/>
    <xf numFmtId="0" fontId="28" fillId="13" borderId="0" applyNumberFormat="0" applyBorder="0" applyAlignment="0" applyProtection="0"/>
    <xf numFmtId="0" fontId="63" fillId="14" borderId="17" applyNumberFormat="0" applyAlignment="0" applyProtection="0"/>
    <xf numFmtId="0" fontId="34" fillId="14" borderId="18" applyNumberFormat="0" applyAlignment="0" applyProtection="0"/>
    <xf numFmtId="0" fontId="65" fillId="15" borderId="0" applyNumberFormat="0" applyBorder="0" applyAlignment="0" applyProtection="0"/>
    <xf numFmtId="0" fontId="36" fillId="0" borderId="4"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92" fillId="0" borderId="26" applyNumberFormat="0" applyFill="0" applyAlignment="0" applyProtection="0"/>
    <xf numFmtId="0" fontId="30" fillId="75" borderId="9" applyNumberFormat="0" applyAlignment="0" applyProtection="0"/>
    <xf numFmtId="0" fontId="35" fillId="0" borderId="0" applyNumberFormat="0" applyFill="0" applyBorder="0" applyAlignment="0" applyProtection="0"/>
    <xf numFmtId="0" fontId="39" fillId="49" borderId="0" applyNumberFormat="0" applyBorder="0" applyAlignment="0" applyProtection="0"/>
    <xf numFmtId="0" fontId="30" fillId="75" borderId="9" applyNumberFormat="0" applyAlignment="0" applyProtection="0"/>
    <xf numFmtId="0" fontId="28" fillId="69" borderId="0" applyNumberFormat="0" applyBorder="0" applyAlignment="0" applyProtection="0"/>
    <xf numFmtId="0" fontId="28" fillId="70" borderId="0" applyNumberFormat="0" applyBorder="0" applyAlignment="0" applyProtection="0"/>
    <xf numFmtId="0" fontId="28" fillId="71" borderId="0" applyNumberFormat="0" applyBorder="0" applyAlignment="0" applyProtection="0"/>
    <xf numFmtId="0" fontId="28" fillId="66" borderId="0" applyNumberFormat="0" applyBorder="0" applyAlignment="0" applyProtection="0"/>
    <xf numFmtId="0" fontId="28" fillId="67" borderId="0" applyNumberFormat="0" applyBorder="0" applyAlignment="0" applyProtection="0"/>
    <xf numFmtId="0" fontId="28" fillId="72" borderId="0" applyNumberFormat="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1"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2" fontId="6" fillId="0" borderId="0" applyFill="0" applyBorder="0" applyAlignment="0" applyProtection="0"/>
    <xf numFmtId="172" fontId="6" fillId="0" borderId="0" applyFill="0" applyBorder="0" applyAlignment="0" applyProtection="0"/>
    <xf numFmtId="172" fontId="6" fillId="0" borderId="0" applyFill="0" applyBorder="0" applyAlignment="0" applyProtection="0"/>
    <xf numFmtId="173" fontId="6" fillId="0" borderId="0" applyFill="0" applyBorder="0" applyAlignment="0" applyProtection="0"/>
    <xf numFmtId="0" fontId="93" fillId="0" borderId="0">
      <alignment horizontal="left" wrapText="1" indent="1"/>
    </xf>
    <xf numFmtId="0" fontId="32" fillId="57" borderId="0" applyNumberFormat="0" applyBorder="0" applyAlignment="0" applyProtection="0"/>
    <xf numFmtId="0" fontId="32" fillId="57" borderId="0" applyNumberFormat="0" applyBorder="0" applyAlignment="0" applyProtection="0"/>
    <xf numFmtId="174" fontId="6" fillId="0" borderId="0" applyFill="0" applyBorder="0" applyAlignment="0" applyProtection="0"/>
    <xf numFmtId="174" fontId="6" fillId="0" borderId="0" applyFill="0" applyBorder="0" applyAlignment="0" applyProtection="0"/>
    <xf numFmtId="0" fontId="40" fillId="0" borderId="0" applyNumberFormat="0" applyFill="0" applyBorder="0" applyAlignment="0" applyProtection="0"/>
    <xf numFmtId="0" fontId="32" fillId="57" borderId="0" applyNumberFormat="0" applyBorder="0" applyAlignment="0" applyProtection="0"/>
    <xf numFmtId="0" fontId="32" fillId="57" borderId="0" applyNumberFormat="0" applyBorder="0" applyAlignment="0" applyProtection="0"/>
    <xf numFmtId="0" fontId="94" fillId="0" borderId="27" applyNumberFormat="0" applyFill="0" applyAlignment="0" applyProtection="0"/>
    <xf numFmtId="0" fontId="94" fillId="0" borderId="27" applyNumberFormat="0" applyFill="0" applyAlignment="0" applyProtection="0"/>
    <xf numFmtId="0" fontId="95" fillId="0" borderId="28" applyNumberFormat="0" applyFill="0" applyAlignment="0" applyProtection="0"/>
    <xf numFmtId="0" fontId="95" fillId="0" borderId="28"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41" fillId="60" borderId="3" applyNumberFormat="0" applyAlignment="0" applyProtection="0"/>
    <xf numFmtId="0" fontId="41" fillId="60" borderId="3" applyNumberFormat="0" applyAlignment="0" applyProtection="0"/>
    <xf numFmtId="0" fontId="28" fillId="69" borderId="0" applyNumberFormat="0" applyBorder="0" applyAlignment="0" applyProtection="0"/>
    <xf numFmtId="0" fontId="28" fillId="70" borderId="0" applyNumberFormat="0" applyBorder="0" applyAlignment="0" applyProtection="0"/>
    <xf numFmtId="0" fontId="28" fillId="71" borderId="0" applyNumberFormat="0" applyBorder="0" applyAlignment="0" applyProtection="0"/>
    <xf numFmtId="0" fontId="28" fillId="66" borderId="0" applyNumberFormat="0" applyBorder="0" applyAlignment="0" applyProtection="0"/>
    <xf numFmtId="0" fontId="28" fillId="67" borderId="0" applyNumberFormat="0" applyBorder="0" applyAlignment="0" applyProtection="0"/>
    <xf numFmtId="0" fontId="28" fillId="72" borderId="0" applyNumberFormat="0" applyBorder="0" applyAlignment="0" applyProtection="0"/>
    <xf numFmtId="0" fontId="33" fillId="74" borderId="2" applyNumberFormat="0" applyAlignment="0" applyProtection="0"/>
    <xf numFmtId="0" fontId="33" fillId="74" borderId="2" applyNumberFormat="0" applyAlignment="0" applyProtection="0"/>
    <xf numFmtId="0" fontId="91" fillId="74" borderId="3" applyNumberFormat="0" applyAlignment="0" applyProtection="0"/>
    <xf numFmtId="0" fontId="98" fillId="0" borderId="0">
      <alignment horizontal="right" vertical="top"/>
    </xf>
    <xf numFmtId="0" fontId="99" fillId="0" borderId="0">
      <alignment horizontal="justify" vertical="top" wrapText="1"/>
    </xf>
    <xf numFmtId="0" fontId="98" fillId="0" borderId="0">
      <alignment horizontal="left"/>
    </xf>
    <xf numFmtId="4" fontId="99" fillId="0" borderId="0">
      <alignment horizontal="right"/>
    </xf>
    <xf numFmtId="0" fontId="99" fillId="0" borderId="0">
      <alignment horizontal="right"/>
    </xf>
    <xf numFmtId="4" fontId="99" fillId="0" borderId="0">
      <alignment horizontal="right" wrapText="1"/>
    </xf>
    <xf numFmtId="0" fontId="99" fillId="0" borderId="0">
      <alignment horizontal="right"/>
    </xf>
    <xf numFmtId="4" fontId="99" fillId="0" borderId="0">
      <alignment horizontal="right"/>
    </xf>
    <xf numFmtId="0" fontId="92" fillId="0" borderId="26" applyNumberFormat="0" applyFill="0" applyAlignment="0" applyProtection="0"/>
    <xf numFmtId="0" fontId="92" fillId="0" borderId="26" applyNumberFormat="0" applyFill="0" applyAlignment="0" applyProtection="0"/>
    <xf numFmtId="0" fontId="22" fillId="56" borderId="0" applyNumberFormat="0" applyBorder="0" applyAlignment="0" applyProtection="0"/>
    <xf numFmtId="0" fontId="100" fillId="0" borderId="0" applyNumberFormat="0" applyFill="0" applyBorder="0" applyAlignment="0" applyProtection="0"/>
    <xf numFmtId="0" fontId="94" fillId="0" borderId="27" applyNumberFormat="0" applyFill="0" applyAlignment="0" applyProtection="0"/>
    <xf numFmtId="0" fontId="95" fillId="0" borderId="28" applyNumberFormat="0" applyFill="0" applyAlignment="0" applyProtection="0"/>
    <xf numFmtId="0" fontId="96" fillId="0" borderId="29" applyNumberFormat="0" applyFill="0" applyAlignment="0" applyProtection="0"/>
    <xf numFmtId="0" fontId="96"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6" fillId="0" borderId="0"/>
    <xf numFmtId="0" fontId="85" fillId="0" borderId="0"/>
    <xf numFmtId="0" fontId="85" fillId="0" borderId="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6" fillId="0" borderId="0"/>
    <xf numFmtId="0" fontId="57" fillId="0" borderId="0"/>
    <xf numFmtId="0" fontId="5" fillId="0" borderId="0"/>
    <xf numFmtId="0" fontId="6" fillId="0" borderId="0"/>
    <xf numFmtId="0" fontId="6" fillId="0" borderId="0"/>
    <xf numFmtId="175" fontId="6" fillId="0" borderId="0"/>
    <xf numFmtId="0" fontId="5" fillId="0" borderId="0"/>
    <xf numFmtId="0" fontId="102" fillId="0" borderId="0"/>
    <xf numFmtId="0" fontId="6" fillId="0" borderId="0"/>
    <xf numFmtId="17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6" fillId="0" borderId="0"/>
    <xf numFmtId="0" fontId="6" fillId="0" borderId="0"/>
    <xf numFmtId="0" fontId="5" fillId="0" borderId="0"/>
    <xf numFmtId="4" fontId="85" fillId="0" borderId="0"/>
    <xf numFmtId="0" fontId="6" fillId="0" borderId="0"/>
    <xf numFmtId="0" fontId="5" fillId="0" borderId="0"/>
    <xf numFmtId="0" fontId="6" fillId="0" borderId="0"/>
    <xf numFmtId="0" fontId="26" fillId="0" borderId="0"/>
    <xf numFmtId="0" fontId="6" fillId="0" borderId="0"/>
    <xf numFmtId="175" fontId="6" fillId="0" borderId="0"/>
    <xf numFmtId="4" fontId="8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176" fontId="6" fillId="0" borderId="0"/>
    <xf numFmtId="0" fontId="6" fillId="0" borderId="0"/>
    <xf numFmtId="3" fontId="103" fillId="0" borderId="0">
      <alignment horizontal="justify" vertical="top" wrapText="1"/>
    </xf>
    <xf numFmtId="3" fontId="103" fillId="0" borderId="0">
      <alignment horizontal="justify" vertical="top" wrapText="1"/>
    </xf>
    <xf numFmtId="4" fontId="86" fillId="0" borderId="0">
      <alignment horizontal="justify" vertical="top" wrapText="1"/>
    </xf>
    <xf numFmtId="3" fontId="103" fillId="0" borderId="0">
      <alignment horizontal="justify" vertical="top" wrapText="1"/>
    </xf>
    <xf numFmtId="4" fontId="86" fillId="0" borderId="0">
      <alignment horizontal="justify"/>
    </xf>
    <xf numFmtId="0" fontId="104" fillId="0" borderId="0"/>
    <xf numFmtId="0" fontId="5" fillId="0" borderId="0"/>
    <xf numFmtId="0" fontId="5" fillId="0" borderId="0"/>
    <xf numFmtId="0" fontId="6" fillId="0" borderId="0"/>
    <xf numFmtId="177"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73" borderId="1" applyNumberFormat="0" applyAlignment="0" applyProtection="0"/>
    <xf numFmtId="0" fontId="6" fillId="73" borderId="1" applyNumberFormat="0" applyAlignment="0" applyProtection="0"/>
    <xf numFmtId="0" fontId="6" fillId="73" borderId="1" applyNumberFormat="0" applyAlignment="0" applyProtection="0"/>
    <xf numFmtId="178" fontId="105" fillId="0" borderId="0"/>
    <xf numFmtId="0" fontId="6" fillId="0" borderId="0"/>
    <xf numFmtId="0" fontId="33" fillId="74" borderId="2" applyNumberFormat="0" applyAlignment="0" applyProtection="0"/>
    <xf numFmtId="0" fontId="6" fillId="0" borderId="0"/>
    <xf numFmtId="0" fontId="33" fillId="74" borderId="2" applyNumberFormat="0" applyAlignment="0" applyProtection="0"/>
    <xf numFmtId="0" fontId="5" fillId="0" borderId="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0" fontId="29" fillId="0" borderId="8" applyNumberFormat="0" applyFill="0" applyAlignment="0" applyProtection="0"/>
    <xf numFmtId="9" fontId="6" fillId="0" borderId="0" applyFill="0" applyBorder="0" applyAlignment="0" applyProtection="0"/>
    <xf numFmtId="0" fontId="92" fillId="0" borderId="26" applyNumberFormat="0" applyFill="0" applyAlignment="0" applyProtection="0"/>
    <xf numFmtId="0" fontId="30" fillId="75" borderId="9" applyNumberFormat="0" applyAlignment="0" applyProtection="0"/>
    <xf numFmtId="0" fontId="106" fillId="0" borderId="0"/>
    <xf numFmtId="0" fontId="6" fillId="0" borderId="0"/>
    <xf numFmtId="0" fontId="6" fillId="0" borderId="0" applyBorder="0"/>
    <xf numFmtId="0" fontId="6" fillId="0" borderId="0"/>
    <xf numFmtId="0" fontId="6" fillId="0" borderId="0"/>
    <xf numFmtId="0" fontId="6" fillId="0" borderId="0"/>
    <xf numFmtId="0" fontId="31" fillId="0" borderId="10" applyNumberFormat="0" applyFill="0" applyAlignment="0" applyProtection="0"/>
    <xf numFmtId="0" fontId="5" fillId="61" borderId="0" applyNumberFormat="0" applyBorder="0" applyAlignment="0" applyProtection="0"/>
    <xf numFmtId="0" fontId="73" fillId="7" borderId="18" applyNumberFormat="0" applyAlignment="0" applyProtection="0"/>
    <xf numFmtId="0" fontId="6" fillId="73" borderId="1" applyNumberFormat="0" applyAlignment="0" applyProtection="0"/>
    <xf numFmtId="0" fontId="6" fillId="73" borderId="1" applyNumberFormat="0" applyAlignment="0" applyProtection="0"/>
    <xf numFmtId="0" fontId="22" fillId="56" borderId="0" applyNumberFormat="0" applyBorder="0" applyAlignment="0" applyProtection="0"/>
    <xf numFmtId="0" fontId="22" fillId="56" borderId="0" applyNumberFormat="0" applyBorder="0" applyAlignment="0" applyProtection="0"/>
    <xf numFmtId="0" fontId="28" fillId="72" borderId="0" applyNumberFormat="0" applyBorder="0" applyAlignment="0" applyProtection="0"/>
    <xf numFmtId="0" fontId="28" fillId="72" borderId="0" applyNumberFormat="0" applyBorder="0" applyAlignment="0" applyProtection="0"/>
    <xf numFmtId="0" fontId="28" fillId="67" borderId="0" applyNumberFormat="0" applyBorder="0" applyAlignment="0" applyProtection="0"/>
    <xf numFmtId="0" fontId="28" fillId="66" borderId="0" applyNumberFormat="0" applyBorder="0" applyAlignment="0" applyProtection="0"/>
    <xf numFmtId="0" fontId="28" fillId="66"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0" borderId="0" applyNumberFormat="0" applyBorder="0" applyAlignment="0" applyProtection="0"/>
    <xf numFmtId="0" fontId="28" fillId="70"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8" borderId="0" applyNumberFormat="0" applyBorder="0" applyAlignment="0" applyProtection="0"/>
    <xf numFmtId="0" fontId="28" fillId="67" borderId="0" applyNumberFormat="0" applyBorder="0" applyAlignment="0" applyProtection="0"/>
    <xf numFmtId="0" fontId="28" fillId="66" borderId="0" applyNumberFormat="0" applyBorder="0" applyAlignment="0" applyProtection="0"/>
    <xf numFmtId="0" fontId="28" fillId="63" borderId="0" applyNumberFormat="0" applyBorder="0" applyAlignment="0" applyProtection="0"/>
    <xf numFmtId="0" fontId="28" fillId="62" borderId="0" applyNumberFormat="0" applyBorder="0" applyAlignment="0" applyProtection="0"/>
    <xf numFmtId="0" fontId="28" fillId="65" borderId="0" applyNumberFormat="0" applyBorder="0" applyAlignment="0" applyProtection="0"/>
    <xf numFmtId="0" fontId="28" fillId="68" borderId="0" applyNumberFormat="0" applyBorder="0" applyAlignment="0" applyProtection="0"/>
    <xf numFmtId="0" fontId="28" fillId="67" borderId="0" applyNumberFormat="0" applyBorder="0" applyAlignment="0" applyProtection="0"/>
    <xf numFmtId="0" fontId="28" fillId="66" borderId="0" applyNumberFormat="0" applyBorder="0" applyAlignment="0" applyProtection="0"/>
    <xf numFmtId="0" fontId="28" fillId="63" borderId="0" applyNumberFormat="0" applyBorder="0" applyAlignment="0" applyProtection="0"/>
    <xf numFmtId="0" fontId="28" fillId="62" borderId="0" applyNumberFormat="0" applyBorder="0" applyAlignment="0" applyProtection="0"/>
    <xf numFmtId="0" fontId="28" fillId="65"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6" borderId="0" applyNumberFormat="0" applyBorder="0" applyAlignment="0" applyProtection="0"/>
    <xf numFmtId="0" fontId="28" fillId="66"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5" fillId="64" borderId="0" applyNumberFormat="0" applyBorder="0" applyAlignment="0" applyProtection="0"/>
    <xf numFmtId="0" fontId="5" fillId="61" borderId="0" applyNumberFormat="0" applyBorder="0" applyAlignment="0" applyProtection="0"/>
    <xf numFmtId="0" fontId="5" fillId="58" borderId="0" applyNumberFormat="0" applyBorder="0" applyAlignment="0" applyProtection="0"/>
    <xf numFmtId="0" fontId="5" fillId="63" borderId="0" applyNumberFormat="0" applyBorder="0" applyAlignment="0" applyProtection="0"/>
    <xf numFmtId="0" fontId="5" fillId="62"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4" borderId="0" applyNumberFormat="0" applyBorder="0" applyAlignment="0" applyProtection="0"/>
    <xf numFmtId="0" fontId="5" fillId="61" borderId="0" applyNumberFormat="0" applyBorder="0" applyAlignment="0" applyProtection="0"/>
    <xf numFmtId="0" fontId="5" fillId="58" borderId="0" applyNumberFormat="0" applyBorder="0" applyAlignment="0" applyProtection="0"/>
    <xf numFmtId="0" fontId="5" fillId="63" borderId="0" applyNumberFormat="0" applyBorder="0" applyAlignment="0" applyProtection="0"/>
    <xf numFmtId="0" fontId="5" fillId="6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2"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0" borderId="0" applyNumberFormat="0" applyBorder="0" applyAlignment="0" applyProtection="0"/>
    <xf numFmtId="0" fontId="5" fillId="59" borderId="0" applyNumberFormat="0" applyBorder="0" applyAlignment="0" applyProtection="0"/>
    <xf numFmtId="0" fontId="5" fillId="58" borderId="0" applyNumberFormat="0" applyBorder="0" applyAlignment="0" applyProtection="0"/>
    <xf numFmtId="0" fontId="5" fillId="57" borderId="0" applyNumberFormat="0" applyBorder="0" applyAlignment="0" applyProtection="0"/>
    <xf numFmtId="0" fontId="5" fillId="56" borderId="0" applyNumberFormat="0" applyBorder="0" applyAlignment="0" applyProtection="0"/>
    <xf numFmtId="0" fontId="5" fillId="55" borderId="0" applyNumberFormat="0" applyBorder="0" applyAlignment="0" applyProtection="0"/>
    <xf numFmtId="0" fontId="5" fillId="60" borderId="0" applyNumberFormat="0" applyBorder="0" applyAlignment="0" applyProtection="0"/>
    <xf numFmtId="0" fontId="5" fillId="59" borderId="0" applyNumberFormat="0" applyBorder="0" applyAlignment="0" applyProtection="0"/>
    <xf numFmtId="0" fontId="5" fillId="58" borderId="0" applyNumberFormat="0" applyBorder="0" applyAlignment="0" applyProtection="0"/>
    <xf numFmtId="0" fontId="5" fillId="57" borderId="0" applyNumberFormat="0" applyBorder="0" applyAlignment="0" applyProtection="0"/>
    <xf numFmtId="0" fontId="5" fillId="56" borderId="0" applyNumberFormat="0" applyBorder="0" applyAlignment="0" applyProtection="0"/>
    <xf numFmtId="0" fontId="5" fillId="5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59"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6" fillId="0" borderId="0"/>
    <xf numFmtId="0" fontId="40" fillId="0" borderId="0" applyNumberFormat="0" applyFill="0" applyBorder="0" applyAlignment="0" applyProtection="0"/>
    <xf numFmtId="0" fontId="29" fillId="0" borderId="0" applyNumberFormat="0" applyFill="0" applyBorder="0" applyAlignment="0" applyProtection="0"/>
    <xf numFmtId="0" fontId="4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94" fillId="0" borderId="27" applyNumberFormat="0" applyFill="0" applyAlignment="0" applyProtection="0"/>
    <xf numFmtId="0" fontId="95" fillId="0" borderId="28" applyNumberFormat="0" applyFill="0" applyAlignment="0" applyProtection="0"/>
    <xf numFmtId="0" fontId="96" fillId="0" borderId="29" applyNumberFormat="0" applyFill="0" applyAlignment="0" applyProtection="0"/>
    <xf numFmtId="0" fontId="96" fillId="0" borderId="0" applyNumberFormat="0" applyFill="0" applyBorder="0" applyAlignment="0" applyProtection="0"/>
    <xf numFmtId="0" fontId="31" fillId="0" borderId="30" applyNumberFormat="0" applyFill="0" applyAlignment="0" applyProtection="0"/>
    <xf numFmtId="0" fontId="31" fillId="0" borderId="30" applyNumberFormat="0" applyFill="0" applyAlignment="0" applyProtection="0"/>
    <xf numFmtId="0" fontId="31" fillId="0" borderId="30" applyNumberFormat="0" applyFill="0" applyAlignment="0" applyProtection="0"/>
    <xf numFmtId="0" fontId="31" fillId="0" borderId="30" applyNumberFormat="0" applyFill="0" applyAlignment="0" applyProtection="0"/>
    <xf numFmtId="0" fontId="41" fillId="60" borderId="3" applyNumberFormat="0" applyAlignment="0" applyProtection="0"/>
    <xf numFmtId="0" fontId="22" fillId="56" borderId="0" applyNumberFormat="0" applyBorder="0" applyAlignment="0" applyProtection="0"/>
    <xf numFmtId="0" fontId="32" fillId="57" borderId="0" applyNumberFormat="0" applyBorder="0" applyAlignment="0" applyProtection="0"/>
    <xf numFmtId="179" fontId="6" fillId="0" borderId="0" applyFill="0" applyBorder="0" applyAlignment="0" applyProtection="0"/>
    <xf numFmtId="0" fontId="6" fillId="0" borderId="31" applyNumberFormat="0" applyAlignment="0"/>
    <xf numFmtId="0" fontId="29" fillId="0" borderId="0" applyNumberFormat="0" applyFill="0" applyBorder="0" applyAlignment="0" applyProtection="0"/>
    <xf numFmtId="0" fontId="29" fillId="0" borderId="0" applyNumberFormat="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70" fontId="6" fillId="0" borderId="0" applyFill="0" applyBorder="0" applyAlignment="0" applyProtection="0"/>
    <xf numFmtId="180" fontId="6" fillId="0" borderId="0" applyFill="0" applyBorder="0" applyAlignment="0" applyProtection="0"/>
    <xf numFmtId="170" fontId="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7" fillId="0" borderId="0"/>
    <xf numFmtId="0" fontId="108" fillId="0" borderId="0"/>
    <xf numFmtId="0" fontId="109" fillId="0" borderId="0"/>
    <xf numFmtId="0" fontId="25" fillId="0" borderId="0"/>
    <xf numFmtId="0" fontId="25" fillId="0" borderId="0"/>
    <xf numFmtId="0" fontId="25" fillId="0" borderId="0"/>
    <xf numFmtId="0" fontId="25" fillId="0" borderId="0"/>
    <xf numFmtId="0" fontId="3" fillId="0" borderId="0"/>
    <xf numFmtId="0" fontId="112" fillId="0" borderId="0"/>
    <xf numFmtId="0" fontId="109" fillId="0" borderId="0"/>
    <xf numFmtId="43" fontId="6" fillId="0" borderId="0" applyFont="0" applyFill="0" applyBorder="0" applyAlignment="0" applyProtection="0"/>
    <xf numFmtId="0" fontId="3" fillId="0" borderId="0"/>
    <xf numFmtId="0" fontId="3" fillId="0" borderId="0"/>
    <xf numFmtId="181" fontId="6" fillId="0" borderId="0" applyFont="0" applyFill="0" applyBorder="0" applyAlignment="0" applyProtection="0"/>
    <xf numFmtId="0" fontId="58" fillId="0" borderId="0"/>
    <xf numFmtId="0" fontId="6" fillId="0" borderId="0">
      <alignment horizontal="justify" vertical="top" wrapText="1"/>
    </xf>
    <xf numFmtId="0" fontId="108" fillId="0" borderId="0"/>
    <xf numFmtId="0" fontId="6" fillId="0" borderId="0"/>
    <xf numFmtId="0" fontId="107" fillId="0" borderId="0"/>
    <xf numFmtId="0" fontId="108" fillId="0" borderId="0"/>
    <xf numFmtId="0" fontId="108" fillId="0" borderId="0"/>
    <xf numFmtId="0" fontId="3" fillId="0" borderId="0"/>
    <xf numFmtId="0" fontId="3" fillId="0" borderId="0"/>
    <xf numFmtId="0" fontId="107" fillId="0" borderId="0"/>
    <xf numFmtId="0" fontId="108" fillId="0" borderId="0"/>
    <xf numFmtId="0" fontId="6" fillId="0" borderId="0"/>
    <xf numFmtId="0" fontId="107" fillId="0" borderId="0"/>
    <xf numFmtId="0" fontId="6" fillId="0" borderId="0"/>
    <xf numFmtId="0" fontId="109" fillId="0" borderId="0"/>
    <xf numFmtId="0" fontId="52" fillId="0" borderId="0"/>
    <xf numFmtId="0" fontId="113" fillId="0" borderId="0"/>
    <xf numFmtId="0" fontId="6" fillId="0" borderId="0"/>
    <xf numFmtId="0" fontId="6" fillId="0" borderId="0"/>
    <xf numFmtId="0" fontId="5" fillId="79" borderId="0" applyNumberFormat="0" applyBorder="0" applyAlignment="0" applyProtection="0"/>
    <xf numFmtId="0" fontId="5" fillId="79" borderId="0" applyNumberFormat="0" applyBorder="0" applyAlignment="0" applyProtection="0"/>
    <xf numFmtId="0" fontId="5" fillId="79" borderId="0" applyNumberFormat="0" applyBorder="0" applyAlignment="0" applyProtection="0"/>
    <xf numFmtId="0" fontId="5" fillId="79"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80" borderId="0" applyNumberFormat="0" applyBorder="0" applyAlignment="0" applyProtection="0"/>
    <xf numFmtId="0" fontId="5" fillId="80" borderId="0" applyNumberFormat="0" applyBorder="0" applyAlignment="0" applyProtection="0"/>
    <xf numFmtId="0" fontId="5" fillId="80" borderId="0" applyNumberFormat="0" applyBorder="0" applyAlignment="0" applyProtection="0"/>
    <xf numFmtId="0" fontId="5" fillId="80"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63"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3" fillId="78" borderId="0" applyNumberFormat="0" applyBorder="0" applyAlignment="0" applyProtection="0"/>
    <xf numFmtId="0" fontId="28" fillId="65" borderId="0" applyNumberFormat="0" applyBorder="0" applyAlignment="0" applyProtection="0"/>
    <xf numFmtId="0" fontId="28" fillId="62" borderId="0" applyNumberFormat="0" applyBorder="0" applyAlignment="0" applyProtection="0"/>
    <xf numFmtId="0" fontId="28" fillId="63" borderId="0" applyNumberFormat="0" applyBorder="0" applyAlignment="0" applyProtection="0"/>
    <xf numFmtId="0" fontId="28" fillId="66" borderId="0" applyNumberFormat="0" applyBorder="0" applyAlignment="0" applyProtection="0"/>
    <xf numFmtId="0" fontId="28" fillId="67" borderId="0" applyNumberFormat="0" applyBorder="0" applyAlignment="0" applyProtection="0"/>
    <xf numFmtId="0" fontId="28" fillId="68" borderId="0" applyNumberFormat="0" applyBorder="0" applyAlignment="0" applyProtection="0"/>
    <xf numFmtId="0" fontId="28" fillId="69" borderId="0" applyNumberFormat="0" applyBorder="0" applyAlignment="0" applyProtection="0"/>
    <xf numFmtId="0" fontId="28" fillId="81" borderId="0" applyNumberFormat="0" applyBorder="0" applyAlignment="0" applyProtection="0"/>
    <xf numFmtId="0" fontId="28" fillId="71" borderId="0" applyNumberFormat="0" applyBorder="0" applyAlignment="0" applyProtection="0"/>
    <xf numFmtId="0" fontId="28" fillId="66"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72" borderId="0" applyNumberFormat="0" applyBorder="0" applyAlignment="0" applyProtection="0"/>
    <xf numFmtId="0" fontId="22" fillId="56" borderId="0" applyNumberFormat="0" applyBorder="0" applyAlignment="0" applyProtection="0"/>
    <xf numFmtId="0" fontId="91" fillId="82" borderId="3" applyNumberFormat="0" applyAlignment="0" applyProtection="0"/>
    <xf numFmtId="0" fontId="30" fillId="75" borderId="9" applyNumberFormat="0" applyAlignment="0" applyProtection="0"/>
    <xf numFmtId="0" fontId="30" fillId="75" borderId="9" applyNumberFormat="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94" fillId="0" borderId="27" applyNumberFormat="0" applyFill="0" applyAlignment="0" applyProtection="0"/>
    <xf numFmtId="0" fontId="95" fillId="0" borderId="28" applyNumberFormat="0" applyFill="0" applyAlignment="0" applyProtection="0"/>
    <xf numFmtId="0" fontId="96" fillId="0" borderId="29" applyNumberFormat="0" applyFill="0" applyAlignment="0" applyProtection="0"/>
    <xf numFmtId="0" fontId="96" fillId="0" borderId="0" applyNumberFormat="0" applyFill="0" applyBorder="0" applyAlignment="0" applyProtection="0"/>
    <xf numFmtId="0" fontId="41" fillId="80" borderId="3" applyNumberFormat="0" applyAlignment="0" applyProtection="0"/>
    <xf numFmtId="0" fontId="92" fillId="0" borderId="26" applyNumberFormat="0" applyFill="0" applyAlignment="0" applyProtection="0"/>
    <xf numFmtId="0" fontId="101" fillId="7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6"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3" fillId="0" borderId="0"/>
    <xf numFmtId="0" fontId="6" fillId="0" borderId="0"/>
    <xf numFmtId="0" fontId="31" fillId="0" borderId="30" applyNumberFormat="0" applyFill="0" applyAlignment="0" applyProtection="0"/>
    <xf numFmtId="0" fontId="48"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0" borderId="0">
      <protection locked="0"/>
    </xf>
    <xf numFmtId="0" fontId="48"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0" borderId="0">
      <protection locked="0"/>
    </xf>
    <xf numFmtId="0" fontId="2" fillId="0" borderId="0"/>
    <xf numFmtId="0" fontId="115" fillId="0" borderId="0"/>
    <xf numFmtId="0" fontId="1" fillId="0" borderId="0"/>
    <xf numFmtId="0" fontId="5" fillId="83" borderId="0" applyNumberFormat="0" applyBorder="0" applyAlignment="0" applyProtection="0"/>
    <xf numFmtId="0" fontId="5" fillId="84" borderId="0" applyNumberFormat="0" applyBorder="0" applyAlignment="0" applyProtection="0"/>
    <xf numFmtId="0" fontId="5" fillId="85" borderId="0" applyNumberFormat="0" applyBorder="0" applyAlignment="0" applyProtection="0"/>
    <xf numFmtId="0" fontId="5" fillId="86" borderId="0" applyNumberFormat="0" applyBorder="0" applyAlignment="0" applyProtection="0"/>
    <xf numFmtId="0" fontId="5" fillId="87" borderId="0" applyNumberFormat="0" applyBorder="0" applyAlignment="0" applyProtection="0"/>
    <xf numFmtId="0" fontId="5" fillId="85" borderId="0" applyNumberFormat="0" applyBorder="0" applyAlignment="0" applyProtection="0"/>
    <xf numFmtId="0" fontId="5" fillId="87" borderId="0" applyNumberFormat="0" applyBorder="0" applyAlignment="0" applyProtection="0"/>
    <xf numFmtId="0" fontId="5" fillId="84" borderId="0" applyNumberFormat="0" applyBorder="0" applyAlignment="0" applyProtection="0"/>
    <xf numFmtId="0" fontId="5" fillId="88" borderId="0" applyNumberFormat="0" applyBorder="0" applyAlignment="0" applyProtection="0"/>
    <xf numFmtId="0" fontId="5" fillId="87" borderId="0" applyNumberFormat="0" applyBorder="0" applyAlignment="0" applyProtection="0"/>
    <xf numFmtId="0" fontId="5" fillId="85" borderId="0" applyNumberFormat="0" applyBorder="0" applyAlignment="0" applyProtection="0"/>
    <xf numFmtId="0" fontId="28" fillId="87" borderId="0" applyNumberFormat="0" applyBorder="0" applyAlignment="0" applyProtection="0"/>
    <xf numFmtId="0" fontId="28" fillId="92" borderId="0" applyNumberFormat="0" applyBorder="0" applyAlignment="0" applyProtection="0"/>
    <xf numFmtId="0" fontId="28" fillId="91" borderId="0" applyNumberFormat="0" applyBorder="0" applyAlignment="0" applyProtection="0"/>
    <xf numFmtId="0" fontId="28" fillId="88" borderId="0" applyNumberFormat="0" applyBorder="0" applyAlignment="0" applyProtection="0"/>
    <xf numFmtId="0" fontId="28" fillId="87" borderId="0" applyNumberFormat="0" applyBorder="0" applyAlignment="0" applyProtection="0"/>
    <xf numFmtId="0" fontId="28" fillId="84" borderId="0" applyNumberFormat="0" applyBorder="0" applyAlignment="0" applyProtection="0"/>
    <xf numFmtId="0" fontId="28" fillId="94" borderId="0" applyNumberFormat="0" applyBorder="0" applyAlignment="0" applyProtection="0"/>
    <xf numFmtId="0" fontId="28" fillId="92" borderId="0" applyNumberFormat="0" applyBorder="0" applyAlignment="0" applyProtection="0"/>
    <xf numFmtId="0" fontId="28" fillId="91" borderId="0" applyNumberFormat="0" applyBorder="0" applyAlignment="0" applyProtection="0"/>
    <xf numFmtId="0" fontId="28" fillId="95" borderId="0" applyNumberFormat="0" applyBorder="0" applyAlignment="0" applyProtection="0"/>
    <xf numFmtId="0" fontId="28" fillId="93" borderId="0" applyNumberFormat="0" applyBorder="0" applyAlignment="0" applyProtection="0"/>
    <xf numFmtId="0" fontId="28" fillId="96" borderId="0" applyNumberFormat="0" applyBorder="0" applyAlignment="0" applyProtection="0"/>
    <xf numFmtId="0" fontId="22" fillId="89" borderId="0" applyNumberFormat="0" applyBorder="0" applyAlignment="0" applyProtection="0"/>
    <xf numFmtId="0" fontId="34" fillId="97" borderId="3" applyNumberFormat="0" applyAlignment="0" applyProtection="0"/>
    <xf numFmtId="0" fontId="30" fillId="98" borderId="9" applyNumberFormat="0" applyAlignment="0" applyProtection="0"/>
    <xf numFmtId="0" fontId="30" fillId="98" borderId="9" applyNumberFormat="0" applyAlignment="0" applyProtection="0"/>
    <xf numFmtId="43" fontId="5" fillId="0" borderId="0" applyFont="0" applyFill="0" applyBorder="0" applyAlignment="0" applyProtection="0"/>
    <xf numFmtId="0" fontId="1" fillId="0" borderId="0"/>
    <xf numFmtId="0" fontId="6" fillId="0" borderId="0"/>
    <xf numFmtId="0" fontId="1" fillId="0" borderId="0"/>
    <xf numFmtId="0" fontId="6" fillId="0" borderId="0"/>
    <xf numFmtId="0" fontId="1"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0" fontId="6" fillId="0" borderId="0"/>
    <xf numFmtId="0" fontId="5" fillId="90" borderId="0" applyNumberFormat="0" applyBorder="0" applyAlignment="0" applyProtection="0"/>
    <xf numFmtId="0" fontId="5" fillId="0" borderId="0"/>
    <xf numFmtId="0" fontId="40" fillId="0" borderId="0" applyNumberFormat="0" applyFill="0" applyBorder="0" applyAlignment="0" applyProtection="0"/>
    <xf numFmtId="0" fontId="32" fillId="87" borderId="0" applyNumberFormat="0" applyBorder="0" applyAlignment="0" applyProtection="0"/>
    <xf numFmtId="0" fontId="36" fillId="0" borderId="4"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41" fillId="90" borderId="3" applyNumberFormat="0" applyAlignment="0" applyProtection="0"/>
    <xf numFmtId="0" fontId="29" fillId="0" borderId="8" applyNumberFormat="0" applyFill="0" applyAlignment="0" applyProtection="0"/>
    <xf numFmtId="167" fontId="51" fillId="16" borderId="7">
      <alignment horizontal="left" vertical="center"/>
    </xf>
    <xf numFmtId="0" fontId="39" fillId="9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167" fontId="51" fillId="16" borderId="42">
      <alignment horizontal="left" vertical="center"/>
    </xf>
    <xf numFmtId="0" fontId="7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6" fillId="85" borderId="1" applyNumberFormat="0" applyFont="0" applyAlignment="0" applyProtection="0"/>
    <xf numFmtId="0" fontId="5"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5" fillId="29" borderId="0" applyNumberFormat="0" applyBorder="0" applyAlignment="0" applyProtection="0"/>
    <xf numFmtId="0" fontId="5" fillId="28" borderId="0" applyNumberFormat="0" applyBorder="0" applyAlignment="0" applyProtection="0"/>
    <xf numFmtId="0" fontId="5" fillId="22" borderId="0" applyNumberFormat="0" applyBorder="0" applyAlignment="0" applyProtection="0"/>
    <xf numFmtId="0" fontId="1" fillId="0" borderId="0"/>
    <xf numFmtId="0" fontId="33" fillId="97" borderId="2" applyNumberFormat="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4" fillId="0" borderId="0"/>
    <xf numFmtId="0" fontId="35" fillId="0" borderId="0" applyNumberFormat="0" applyFill="0" applyBorder="0" applyAlignment="0" applyProtection="0"/>
    <xf numFmtId="0" fontId="31" fillId="0" borderId="10" applyNumberFormat="0" applyFill="0" applyAlignment="0" applyProtection="0"/>
    <xf numFmtId="0" fontId="29" fillId="0" borderId="0" applyNumberFormat="0" applyFill="0" applyBorder="0" applyAlignment="0" applyProtection="0"/>
    <xf numFmtId="0" fontId="1" fillId="0" borderId="0"/>
    <xf numFmtId="0" fontId="1" fillId="0" borderId="0"/>
    <xf numFmtId="0" fontId="1" fillId="0" borderId="0"/>
    <xf numFmtId="0" fontId="6" fillId="0" borderId="0"/>
    <xf numFmtId="0" fontId="1" fillId="0" borderId="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cellStyleXfs>
  <cellXfs count="552">
    <xf numFmtId="0" fontId="0" fillId="0" borderId="0" xfId="0"/>
    <xf numFmtId="0" fontId="7" fillId="0" borderId="0" xfId="0" applyFont="1" applyFill="1" applyBorder="1"/>
    <xf numFmtId="49" fontId="7" fillId="0" borderId="12" xfId="0" applyNumberFormat="1" applyFont="1" applyFill="1" applyBorder="1" applyAlignment="1">
      <alignment horizontal="left" vertical="top"/>
    </xf>
    <xf numFmtId="0" fontId="7" fillId="0" borderId="12" xfId="0" applyFont="1" applyFill="1" applyBorder="1" applyAlignment="1">
      <alignment horizontal="justify" vertical="top" wrapText="1"/>
    </xf>
    <xf numFmtId="0" fontId="7" fillId="0" borderId="12" xfId="0" applyFont="1" applyFill="1" applyBorder="1" applyAlignment="1">
      <alignment horizontal="left" vertical="top" wrapText="1"/>
    </xf>
    <xf numFmtId="0" fontId="7" fillId="0" borderId="12" xfId="0" applyFont="1" applyFill="1" applyBorder="1" applyAlignment="1">
      <alignment horizontal="center"/>
    </xf>
    <xf numFmtId="4" fontId="7" fillId="0" borderId="12" xfId="0" applyNumberFormat="1" applyFont="1" applyFill="1" applyBorder="1" applyAlignment="1"/>
    <xf numFmtId="0" fontId="10" fillId="5" borderId="13" xfId="0" applyFont="1" applyFill="1" applyBorder="1" applyAlignment="1">
      <alignment horizontal="center" vertical="center"/>
    </xf>
    <xf numFmtId="4" fontId="10" fillId="5" borderId="13" xfId="0" applyNumberFormat="1" applyFont="1" applyFill="1" applyBorder="1" applyAlignment="1">
      <alignment horizontal="center" vertical="center"/>
    </xf>
    <xf numFmtId="0" fontId="11" fillId="0" borderId="0" xfId="0" applyFont="1" applyFill="1"/>
    <xf numFmtId="0" fontId="12" fillId="0" borderId="0" xfId="0" applyFont="1" applyFill="1" applyBorder="1"/>
    <xf numFmtId="0" fontId="10" fillId="0" borderId="0" xfId="0" applyFont="1"/>
    <xf numFmtId="0" fontId="7" fillId="0" borderId="0" xfId="0" applyFont="1" applyBorder="1" applyAlignment="1">
      <alignment horizontal="justify" vertical="top" wrapText="1"/>
    </xf>
    <xf numFmtId="0" fontId="7" fillId="0" borderId="0" xfId="0" applyFont="1" applyBorder="1" applyAlignment="1">
      <alignment horizontal="left" vertical="top" wrapText="1"/>
    </xf>
    <xf numFmtId="0" fontId="7" fillId="0" borderId="0" xfId="0" applyFont="1" applyBorder="1" applyAlignment="1">
      <alignment horizontal="center"/>
    </xf>
    <xf numFmtId="0" fontId="7" fillId="0" borderId="0" xfId="0" applyFont="1" applyBorder="1"/>
    <xf numFmtId="0" fontId="7" fillId="0" borderId="0" xfId="0" applyFont="1" applyAlignment="1">
      <alignment horizontal="justify" vertical="top" wrapText="1"/>
    </xf>
    <xf numFmtId="0" fontId="7" fillId="0" borderId="0" xfId="0" applyFont="1" applyAlignment="1">
      <alignment horizontal="left" vertical="top" wrapText="1"/>
    </xf>
    <xf numFmtId="0" fontId="7" fillId="0" borderId="0" xfId="0" applyFont="1"/>
    <xf numFmtId="4" fontId="7" fillId="0" borderId="0" xfId="0" applyNumberFormat="1" applyFont="1" applyBorder="1" applyAlignment="1">
      <alignment horizontal="right"/>
    </xf>
    <xf numFmtId="49" fontId="7" fillId="0" borderId="0" xfId="0" applyNumberFormat="1" applyFont="1" applyBorder="1" applyAlignment="1">
      <alignment horizontal="center" vertical="top"/>
    </xf>
    <xf numFmtId="4" fontId="7" fillId="0" borderId="0" xfId="0" applyNumberFormat="1" applyFont="1" applyBorder="1" applyAlignment="1"/>
    <xf numFmtId="49" fontId="7" fillId="0" borderId="0" xfId="0" applyNumberFormat="1" applyFont="1" applyAlignment="1">
      <alignment horizontal="center" vertical="top"/>
    </xf>
    <xf numFmtId="0" fontId="7" fillId="0" borderId="0" xfId="0" applyFont="1" applyAlignment="1">
      <alignment horizontal="center"/>
    </xf>
    <xf numFmtId="4" fontId="7" fillId="0" borderId="0" xfId="0" applyNumberFormat="1" applyFont="1" applyAlignment="1"/>
    <xf numFmtId="4" fontId="7" fillId="0" borderId="0" xfId="0" applyNumberFormat="1" applyFont="1" applyAlignment="1">
      <alignment horizontal="right"/>
    </xf>
    <xf numFmtId="0" fontId="12" fillId="0" borderId="0" xfId="0" applyFont="1" applyFill="1" applyBorder="1" applyAlignment="1">
      <alignment vertical="center"/>
    </xf>
    <xf numFmtId="49" fontId="8" fillId="5" borderId="13" xfId="0" applyNumberFormat="1"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0" borderId="0" xfId="0" applyFont="1" applyBorder="1" applyAlignment="1">
      <alignment horizontal="left" vertical="top" wrapText="1"/>
    </xf>
    <xf numFmtId="0" fontId="9" fillId="0" borderId="0" xfId="0" applyFont="1" applyBorder="1" applyAlignment="1">
      <alignment horizontal="center"/>
    </xf>
    <xf numFmtId="0" fontId="16" fillId="0" borderId="0" xfId="0" applyFont="1" applyBorder="1" applyAlignment="1">
      <alignment horizontal="justify" vertical="top" wrapText="1"/>
    </xf>
    <xf numFmtId="0" fontId="9" fillId="0" borderId="0" xfId="0" applyFont="1" applyBorder="1" applyAlignment="1">
      <alignment horizontal="justify" vertical="top" wrapText="1"/>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9" fillId="0" borderId="0" xfId="0" applyFont="1" applyFill="1" applyBorder="1" applyAlignment="1">
      <alignment horizontal="left" vertical="top" wrapText="1"/>
    </xf>
    <xf numFmtId="4" fontId="9" fillId="0" borderId="0" xfId="0" applyNumberFormat="1" applyFont="1" applyFill="1" applyBorder="1" applyAlignment="1">
      <alignment horizontal="right"/>
    </xf>
    <xf numFmtId="0" fontId="15" fillId="0" borderId="0" xfId="0" applyFont="1" applyFill="1" applyBorder="1" applyAlignment="1">
      <alignment horizontal="justify" vertical="top" wrapText="1"/>
    </xf>
    <xf numFmtId="4" fontId="16" fillId="0" borderId="12" xfId="0" applyNumberFormat="1" applyFont="1" applyBorder="1" applyAlignment="1">
      <alignment horizontal="right"/>
    </xf>
    <xf numFmtId="4" fontId="16" fillId="0" borderId="0" xfId="0" applyNumberFormat="1" applyFont="1" applyFill="1" applyBorder="1" applyAlignment="1">
      <alignment horizontal="right"/>
    </xf>
    <xf numFmtId="49" fontId="9" fillId="0" borderId="0" xfId="0" applyNumberFormat="1" applyFont="1" applyBorder="1" applyAlignment="1">
      <alignment horizontal="center" vertical="top"/>
    </xf>
    <xf numFmtId="4" fontId="16" fillId="0" borderId="0" xfId="0" applyNumberFormat="1" applyFont="1" applyBorder="1" applyAlignment="1">
      <alignment horizontal="center"/>
    </xf>
    <xf numFmtId="49" fontId="15" fillId="0" borderId="0" xfId="0" applyNumberFormat="1" applyFont="1" applyBorder="1" applyAlignment="1">
      <alignment horizontal="left" vertical="top"/>
    </xf>
    <xf numFmtId="4" fontId="16" fillId="0" borderId="0" xfId="0" applyNumberFormat="1" applyFont="1" applyBorder="1" applyAlignment="1">
      <alignment horizontal="right"/>
    </xf>
    <xf numFmtId="0" fontId="16" fillId="0" borderId="0" xfId="0" applyFont="1" applyBorder="1" applyAlignment="1">
      <alignment horizontal="left" vertical="top" wrapText="1"/>
    </xf>
    <xf numFmtId="0" fontId="15" fillId="0" borderId="0" xfId="0" applyFont="1" applyBorder="1" applyAlignment="1">
      <alignment horizontal="justify" vertical="top" wrapText="1"/>
    </xf>
    <xf numFmtId="0" fontId="18" fillId="0" borderId="0" xfId="0" applyFont="1" applyFill="1" applyBorder="1" applyAlignment="1">
      <alignment horizontal="left"/>
    </xf>
    <xf numFmtId="0" fontId="18" fillId="0" borderId="0" xfId="0" applyFont="1" applyFill="1" applyAlignment="1">
      <alignment horizontal="justify" vertical="top" wrapText="1"/>
    </xf>
    <xf numFmtId="0" fontId="18" fillId="0" borderId="0" xfId="0" applyFont="1" applyFill="1" applyAlignment="1">
      <alignment horizontal="left" vertical="top" wrapText="1"/>
    </xf>
    <xf numFmtId="0" fontId="18" fillId="0" borderId="0" xfId="0" applyFont="1" applyFill="1" applyAlignment="1">
      <alignment horizontal="center"/>
    </xf>
    <xf numFmtId="4" fontId="18" fillId="0" borderId="0" xfId="0" applyNumberFormat="1" applyFont="1" applyFill="1" applyAlignment="1">
      <alignment horizontal="right" indent="1"/>
    </xf>
    <xf numFmtId="4" fontId="18" fillId="0" borderId="0" xfId="0" applyNumberFormat="1" applyFont="1" applyFill="1" applyAlignment="1">
      <alignment horizontal="right"/>
    </xf>
    <xf numFmtId="4" fontId="18" fillId="0" borderId="0" xfId="0" applyNumberFormat="1" applyFont="1" applyFill="1" applyAlignment="1"/>
    <xf numFmtId="0" fontId="17" fillId="5" borderId="14" xfId="0" applyFont="1" applyFill="1" applyBorder="1" applyAlignment="1">
      <alignment horizontal="left" vertical="top" wrapText="1"/>
    </xf>
    <xf numFmtId="0" fontId="17" fillId="5" borderId="14" xfId="0" applyFont="1" applyFill="1" applyBorder="1" applyAlignment="1">
      <alignment horizontal="center"/>
    </xf>
    <xf numFmtId="4" fontId="17" fillId="5" borderId="14" xfId="0" applyNumberFormat="1" applyFont="1" applyFill="1" applyBorder="1" applyAlignment="1">
      <alignment horizontal="right" indent="1"/>
    </xf>
    <xf numFmtId="4" fontId="17" fillId="5" borderId="14" xfId="0" applyNumberFormat="1" applyFont="1" applyFill="1" applyBorder="1" applyAlignment="1">
      <alignment horizontal="right"/>
    </xf>
    <xf numFmtId="4" fontId="17" fillId="5" borderId="14" xfId="0" applyNumberFormat="1" applyFont="1" applyFill="1" applyBorder="1" applyAlignment="1"/>
    <xf numFmtId="49" fontId="16" fillId="0" borderId="0" xfId="0" applyNumberFormat="1" applyFont="1" applyBorder="1" applyAlignment="1">
      <alignment horizontal="left" vertical="top"/>
    </xf>
    <xf numFmtId="0" fontId="16" fillId="0" borderId="0" xfId="0" applyFont="1" applyBorder="1" applyAlignment="1">
      <alignment horizontal="center"/>
    </xf>
    <xf numFmtId="4" fontId="16" fillId="0" borderId="0" xfId="0" applyNumberFormat="1" applyFont="1" applyBorder="1" applyAlignment="1">
      <alignment horizontal="right" indent="1"/>
    </xf>
    <xf numFmtId="49" fontId="16" fillId="0" borderId="12" xfId="0" applyNumberFormat="1" applyFont="1" applyBorder="1" applyAlignment="1">
      <alignment horizontal="left" vertical="top"/>
    </xf>
    <xf numFmtId="0" fontId="16" fillId="0" borderId="12" xfId="0" applyFont="1" applyBorder="1" applyAlignment="1">
      <alignment horizontal="right"/>
    </xf>
    <xf numFmtId="0" fontId="16" fillId="0" borderId="0" xfId="0" applyFont="1" applyBorder="1" applyAlignment="1">
      <alignment horizontal="right"/>
    </xf>
    <xf numFmtId="0" fontId="15" fillId="0" borderId="0" xfId="0" applyFont="1" applyBorder="1" applyAlignment="1">
      <alignment horizontal="left"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left" vertical="top" wrapText="1"/>
    </xf>
    <xf numFmtId="0" fontId="16" fillId="0" borderId="0" xfId="0" applyFont="1" applyBorder="1" applyAlignment="1">
      <alignment horizontal="justify" vertical="top"/>
    </xf>
    <xf numFmtId="0" fontId="16" fillId="0" borderId="0" xfId="0" applyFont="1" applyBorder="1" applyAlignment="1">
      <alignment vertical="top"/>
    </xf>
    <xf numFmtId="0" fontId="16" fillId="0" borderId="12" xfId="0" applyFont="1" applyFill="1" applyBorder="1" applyAlignment="1">
      <alignment horizontal="left" vertical="top" wrapText="1"/>
    </xf>
    <xf numFmtId="0" fontId="15" fillId="0" borderId="0" xfId="0" applyFont="1" applyFill="1" applyBorder="1" applyAlignment="1">
      <alignment horizontal="left" vertical="top" wrapText="1"/>
    </xf>
    <xf numFmtId="49" fontId="15" fillId="0" borderId="0" xfId="0" applyNumberFormat="1" applyFont="1" applyFill="1" applyBorder="1" applyAlignment="1">
      <alignment horizontal="left" vertical="top" wrapText="1"/>
    </xf>
    <xf numFmtId="49" fontId="16" fillId="0" borderId="0" xfId="0" applyNumberFormat="1" applyFont="1" applyFill="1" applyBorder="1" applyAlignment="1">
      <alignment horizontal="left" vertical="top" wrapText="1"/>
    </xf>
    <xf numFmtId="0" fontId="16" fillId="0" borderId="0" xfId="261" applyFont="1"/>
    <xf numFmtId="4" fontId="78" fillId="0" borderId="0" xfId="0" applyNumberFormat="1" applyFont="1" applyBorder="1" applyAlignment="1">
      <alignment horizontal="right"/>
    </xf>
    <xf numFmtId="0" fontId="16" fillId="0" borderId="0" xfId="261" applyFont="1" applyAlignment="1">
      <alignment horizontal="right"/>
    </xf>
    <xf numFmtId="49" fontId="15" fillId="0" borderId="0" xfId="0" applyNumberFormat="1" applyFont="1" applyFill="1" applyBorder="1" applyAlignment="1">
      <alignment horizontal="left" vertical="top"/>
    </xf>
    <xf numFmtId="0" fontId="16" fillId="0" borderId="0" xfId="0" applyFont="1"/>
    <xf numFmtId="49" fontId="15" fillId="0" borderId="0" xfId="0" applyNumberFormat="1" applyFont="1" applyFill="1" applyAlignment="1">
      <alignment horizontal="left" vertical="top"/>
    </xf>
    <xf numFmtId="0" fontId="15" fillId="0" borderId="0" xfId="0" applyFont="1" applyFill="1" applyAlignment="1">
      <alignment horizontal="justify" vertical="top" wrapText="1"/>
    </xf>
    <xf numFmtId="0" fontId="15" fillId="0" borderId="0" xfId="0" applyFont="1" applyFill="1" applyAlignment="1">
      <alignment horizontal="left" vertical="top" wrapText="1"/>
    </xf>
    <xf numFmtId="0" fontId="16" fillId="0" borderId="0" xfId="0" applyFont="1" applyFill="1" applyAlignment="1">
      <alignment horizontal="center"/>
    </xf>
    <xf numFmtId="4" fontId="16" fillId="0" borderId="0" xfId="0" applyNumberFormat="1" applyFont="1" applyFill="1" applyAlignment="1">
      <alignment horizontal="right" indent="1"/>
    </xf>
    <xf numFmtId="4" fontId="16" fillId="0" borderId="0" xfId="0" applyNumberFormat="1" applyFont="1" applyFill="1" applyBorder="1" applyAlignment="1">
      <alignment horizontal="right" indent="1"/>
    </xf>
    <xf numFmtId="0" fontId="16" fillId="0" borderId="0" xfId="0" applyFont="1" applyFill="1" applyBorder="1" applyAlignment="1">
      <alignment horizontal="center" wrapText="1"/>
    </xf>
    <xf numFmtId="4" fontId="16" fillId="0" borderId="0" xfId="0" applyNumberFormat="1" applyFont="1" applyFill="1" applyBorder="1" applyAlignment="1">
      <alignment horizontal="right" wrapText="1" indent="1"/>
    </xf>
    <xf numFmtId="49" fontId="16" fillId="0" borderId="0" xfId="0" applyNumberFormat="1" applyFont="1" applyBorder="1" applyAlignment="1">
      <alignment horizontal="center" vertical="top"/>
    </xf>
    <xf numFmtId="4" fontId="16" fillId="0" borderId="0" xfId="0" applyNumberFormat="1" applyFont="1" applyBorder="1" applyAlignment="1"/>
    <xf numFmtId="4" fontId="20" fillId="0" borderId="0" xfId="0" applyNumberFormat="1" applyFont="1" applyBorder="1" applyAlignment="1"/>
    <xf numFmtId="0" fontId="16" fillId="0" borderId="0" xfId="0" applyFont="1" applyAlignment="1">
      <alignment horizontal="right"/>
    </xf>
    <xf numFmtId="4" fontId="16" fillId="0" borderId="0" xfId="0" applyNumberFormat="1" applyFont="1" applyFill="1" applyBorder="1" applyAlignment="1">
      <alignment wrapText="1"/>
    </xf>
    <xf numFmtId="4" fontId="16" fillId="0" borderId="0" xfId="0" applyNumberFormat="1" applyFont="1" applyFill="1" applyBorder="1" applyAlignment="1"/>
    <xf numFmtId="164" fontId="16" fillId="0" borderId="0" xfId="0" applyNumberFormat="1" applyFont="1" applyBorder="1" applyAlignment="1">
      <alignment wrapText="1"/>
    </xf>
    <xf numFmtId="0" fontId="79" fillId="0" borderId="0" xfId="0" applyFont="1" applyBorder="1"/>
    <xf numFmtId="0" fontId="15" fillId="0" borderId="0" xfId="0" applyFont="1" applyFill="1" applyBorder="1" applyAlignment="1">
      <alignment vertical="top" wrapText="1"/>
    </xf>
    <xf numFmtId="49" fontId="15" fillId="0" borderId="12" xfId="0" applyNumberFormat="1" applyFont="1" applyBorder="1" applyAlignment="1">
      <alignment horizontal="left" vertical="top"/>
    </xf>
    <xf numFmtId="4" fontId="7" fillId="0" borderId="0" xfId="0" applyNumberFormat="1" applyFont="1" applyBorder="1"/>
    <xf numFmtId="0" fontId="16" fillId="0" borderId="12" xfId="0" applyFont="1" applyFill="1" applyBorder="1" applyAlignment="1">
      <alignment horizontal="left" wrapText="1"/>
    </xf>
    <xf numFmtId="0" fontId="16" fillId="0" borderId="0" xfId="0" applyFont="1" applyFill="1" applyBorder="1" applyAlignment="1">
      <alignment horizontal="left" wrapText="1"/>
    </xf>
    <xf numFmtId="49" fontId="15" fillId="53" borderId="16" xfId="333" applyFont="1" applyFill="1" applyAlignment="1">
      <alignment horizontal="left" vertical="center"/>
    </xf>
    <xf numFmtId="49" fontId="15" fillId="53" borderId="16" xfId="333" applyFont="1" applyFill="1" applyAlignment="1">
      <alignment horizontal="right" vertical="center"/>
    </xf>
    <xf numFmtId="49" fontId="15" fillId="53" borderId="16" xfId="333" applyFont="1" applyFill="1" applyAlignment="1">
      <alignment horizontal="right" vertical="center" indent="1"/>
    </xf>
    <xf numFmtId="49" fontId="15" fillId="53" borderId="16" xfId="333" applyFont="1" applyFill="1" applyAlignment="1">
      <alignment horizontal="left" vertical="top" wrapText="1"/>
    </xf>
    <xf numFmtId="49" fontId="15" fillId="53" borderId="16" xfId="333" applyFont="1" applyFill="1" applyAlignment="1">
      <alignment horizontal="right"/>
    </xf>
    <xf numFmtId="49" fontId="13" fillId="53" borderId="16" xfId="333" applyFont="1" applyFill="1" applyAlignment="1">
      <alignment horizontal="left" vertical="center"/>
    </xf>
    <xf numFmtId="49" fontId="13" fillId="53" borderId="16" xfId="333" applyFont="1" applyFill="1" applyAlignment="1">
      <alignment horizontal="left" vertical="top" wrapText="1"/>
    </xf>
    <xf numFmtId="49" fontId="13" fillId="53" borderId="16" xfId="333" applyFont="1" applyFill="1" applyAlignment="1">
      <alignment horizontal="left" vertical="center" wrapText="1"/>
    </xf>
    <xf numFmtId="49" fontId="13" fillId="53" borderId="16" xfId="333" applyFont="1" applyFill="1" applyAlignment="1">
      <alignment horizontal="center" vertical="center"/>
    </xf>
    <xf numFmtId="49" fontId="13" fillId="53" borderId="16" xfId="333" applyFont="1" applyFill="1" applyAlignment="1">
      <alignment horizontal="right" vertical="center" indent="1"/>
    </xf>
    <xf numFmtId="49" fontId="15" fillId="53" borderId="16" xfId="333" applyFont="1" applyFill="1" applyAlignment="1"/>
    <xf numFmtId="49" fontId="15" fillId="53" borderId="16" xfId="333" applyFont="1" applyFill="1" applyAlignment="1">
      <alignment horizontal="justify" vertical="center" wrapText="1"/>
    </xf>
    <xf numFmtId="49" fontId="15" fillId="53" borderId="16" xfId="333" applyFont="1" applyFill="1" applyAlignment="1">
      <alignment horizontal="justify" vertical="top" wrapText="1"/>
    </xf>
    <xf numFmtId="49" fontId="15" fillId="53" borderId="16" xfId="333" applyFont="1" applyFill="1" applyAlignment="1">
      <alignment horizontal="center" wrapText="1"/>
    </xf>
    <xf numFmtId="49" fontId="15" fillId="53" borderId="16" xfId="333" applyFont="1" applyFill="1" applyAlignment="1">
      <alignment horizontal="center"/>
    </xf>
    <xf numFmtId="49" fontId="15" fillId="53" borderId="25" xfId="333" applyFont="1" applyFill="1" applyBorder="1" applyAlignment="1">
      <alignment horizontal="right"/>
    </xf>
    <xf numFmtId="49" fontId="9" fillId="0" borderId="0" xfId="0" applyNumberFormat="1" applyFont="1" applyBorder="1" applyAlignment="1">
      <alignment vertical="top"/>
    </xf>
    <xf numFmtId="0" fontId="82" fillId="0" borderId="0" xfId="0" applyFont="1" applyBorder="1" applyAlignment="1">
      <alignment horizontal="center"/>
    </xf>
    <xf numFmtId="0" fontId="7" fillId="0" borderId="0" xfId="0" applyFont="1" applyFill="1"/>
    <xf numFmtId="4" fontId="7" fillId="0" borderId="0" xfId="0" applyNumberFormat="1" applyFont="1" applyBorder="1" applyAlignment="1">
      <alignment horizontal="center"/>
    </xf>
    <xf numFmtId="0" fontId="42" fillId="0" borderId="0" xfId="0" applyFont="1" applyAlignment="1">
      <alignment horizontal="center"/>
    </xf>
    <xf numFmtId="4" fontId="47" fillId="0" borderId="0" xfId="0" applyNumberFormat="1" applyFont="1" applyBorder="1" applyAlignment="1">
      <alignment horizontal="right" wrapText="1"/>
    </xf>
    <xf numFmtId="4" fontId="47" fillId="0" borderId="0" xfId="0" applyNumberFormat="1" applyFont="1" applyBorder="1" applyAlignment="1">
      <alignment horizontal="right"/>
    </xf>
    <xf numFmtId="0" fontId="16" fillId="0" borderId="0" xfId="0" applyFont="1" applyFill="1" applyAlignment="1">
      <alignment horizontal="justify" vertical="top" wrapText="1"/>
    </xf>
    <xf numFmtId="49" fontId="47" fillId="0" borderId="12" xfId="0" applyNumberFormat="1" applyFont="1" applyBorder="1" applyAlignment="1">
      <alignment horizontal="left" vertical="top"/>
    </xf>
    <xf numFmtId="0" fontId="47" fillId="0" borderId="0" xfId="0" applyFont="1" applyBorder="1" applyAlignment="1">
      <alignment horizontal="left" vertical="top" wrapText="1"/>
    </xf>
    <xf numFmtId="0" fontId="49" fillId="0" borderId="0" xfId="0" applyFont="1" applyBorder="1" applyAlignment="1">
      <alignment horizontal="left" vertical="top" wrapText="1"/>
    </xf>
    <xf numFmtId="49" fontId="47" fillId="0" borderId="0" xfId="0" applyNumberFormat="1" applyFont="1" applyAlignment="1">
      <alignment horizontal="left" vertical="top"/>
    </xf>
    <xf numFmtId="0" fontId="47" fillId="0" borderId="0" xfId="0" applyFont="1" applyBorder="1" applyAlignment="1">
      <alignment horizontal="right" wrapText="1"/>
    </xf>
    <xf numFmtId="0" fontId="47" fillId="0" borderId="12" xfId="0" applyFont="1" applyBorder="1" applyAlignment="1">
      <alignment horizontal="left" vertical="top" wrapText="1"/>
    </xf>
    <xf numFmtId="0" fontId="9" fillId="0" borderId="0" xfId="0" applyFont="1" applyFill="1" applyBorder="1" applyAlignment="1">
      <alignment horizontal="justify" wrapText="1"/>
    </xf>
    <xf numFmtId="0" fontId="6" fillId="0" borderId="0" xfId="310" applyNumberFormat="1" applyAlignment="1" applyProtection="1">
      <alignment vertical="top" wrapText="1"/>
    </xf>
    <xf numFmtId="49" fontId="19" fillId="0" borderId="0" xfId="0" applyNumberFormat="1" applyFont="1" applyBorder="1" applyAlignment="1">
      <alignment horizontal="left" vertical="top"/>
    </xf>
    <xf numFmtId="0" fontId="84" fillId="0" borderId="0" xfId="85" applyFont="1" applyFill="1" applyBorder="1" applyAlignment="1">
      <alignment vertical="top" wrapText="1"/>
    </xf>
    <xf numFmtId="0" fontId="19" fillId="0" borderId="0" xfId="0" applyFont="1" applyBorder="1" applyAlignment="1">
      <alignment horizontal="left" vertical="top" wrapText="1"/>
    </xf>
    <xf numFmtId="0" fontId="19" fillId="0" borderId="0" xfId="0" applyFont="1" applyBorder="1" applyAlignment="1">
      <alignment horizontal="center"/>
    </xf>
    <xf numFmtId="4" fontId="19" fillId="0" borderId="0" xfId="0" applyNumberFormat="1" applyFont="1" applyBorder="1" applyAlignment="1">
      <alignment horizontal="right" indent="1"/>
    </xf>
    <xf numFmtId="4" fontId="19" fillId="0" borderId="0" xfId="0" applyNumberFormat="1" applyFont="1" applyBorder="1" applyAlignment="1">
      <alignment horizontal="right"/>
    </xf>
    <xf numFmtId="4" fontId="19" fillId="0" borderId="0" xfId="0" applyNumberFormat="1" applyFont="1" applyFill="1" applyBorder="1" applyAlignment="1"/>
    <xf numFmtId="49" fontId="83" fillId="54" borderId="12" xfId="73" applyNumberFormat="1" applyBorder="1" applyAlignment="1">
      <alignment horizontal="left" vertical="top"/>
    </xf>
    <xf numFmtId="0" fontId="83" fillId="54" borderId="12" xfId="73" applyBorder="1" applyAlignment="1">
      <alignment horizontal="left" vertical="top" wrapText="1"/>
    </xf>
    <xf numFmtId="0" fontId="83" fillId="54" borderId="12" xfId="73" applyBorder="1" applyAlignment="1">
      <alignment horizontal="center"/>
    </xf>
    <xf numFmtId="4" fontId="83" fillId="54" borderId="12" xfId="73" applyNumberFormat="1" applyBorder="1" applyAlignment="1">
      <alignment horizontal="right" indent="1"/>
    </xf>
    <xf numFmtId="4" fontId="83" fillId="54" borderId="12" xfId="73" applyNumberFormat="1" applyBorder="1" applyAlignment="1">
      <alignment horizontal="right"/>
    </xf>
    <xf numFmtId="4" fontId="83" fillId="54" borderId="12" xfId="73" applyNumberFormat="1" applyBorder="1" applyAlignment="1"/>
    <xf numFmtId="49" fontId="83" fillId="54" borderId="12" xfId="73" applyNumberFormat="1" applyBorder="1" applyAlignment="1">
      <alignment horizontal="left" vertical="center"/>
    </xf>
    <xf numFmtId="168" fontId="21" fillId="0" borderId="12" xfId="99" applyNumberFormat="1" applyFont="1" applyFill="1" applyBorder="1" applyAlignment="1">
      <alignment horizontal="center" wrapText="1"/>
    </xf>
    <xf numFmtId="0" fontId="59" fillId="0" borderId="12" xfId="324" applyNumberFormat="1" applyFont="1" applyFill="1" applyBorder="1" applyAlignment="1">
      <alignment horizontal="justify" vertical="top" wrapText="1"/>
    </xf>
    <xf numFmtId="168" fontId="21" fillId="0" borderId="0" xfId="99" applyNumberFormat="1" applyFont="1" applyFill="1" applyAlignment="1">
      <alignment horizontal="center" wrapText="1"/>
    </xf>
    <xf numFmtId="0" fontId="59" fillId="0" borderId="0" xfId="324" applyNumberFormat="1" applyFont="1" applyFill="1" applyBorder="1" applyAlignment="1">
      <alignment horizontal="justify" vertical="top" wrapText="1"/>
    </xf>
    <xf numFmtId="0" fontId="16" fillId="0" borderId="0" xfId="0" applyFont="1" applyBorder="1" applyAlignment="1">
      <alignment wrapText="1"/>
    </xf>
    <xf numFmtId="0" fontId="0" fillId="0" borderId="0" xfId="0" applyBorder="1"/>
    <xf numFmtId="0" fontId="16" fillId="0" borderId="0" xfId="0" applyFont="1" applyAlignment="1">
      <alignment wrapText="1"/>
    </xf>
    <xf numFmtId="168" fontId="6" fillId="0" borderId="0" xfId="99" applyNumberFormat="1" applyFont="1" applyFill="1" applyBorder="1" applyAlignment="1">
      <alignment horizontal="right" wrapText="1"/>
    </xf>
    <xf numFmtId="168" fontId="6" fillId="0" borderId="12" xfId="99" applyNumberFormat="1" applyFont="1" applyFill="1" applyBorder="1" applyAlignment="1">
      <alignment horizontal="right" wrapText="1"/>
    </xf>
    <xf numFmtId="0" fontId="88" fillId="0" borderId="12" xfId="312" applyFont="1" applyBorder="1" applyAlignment="1">
      <alignment horizontal="right"/>
      <protection locked="0"/>
    </xf>
    <xf numFmtId="2" fontId="88" fillId="0" borderId="12" xfId="312" applyNumberFormat="1" applyFont="1" applyFill="1" applyBorder="1" applyAlignment="1" applyProtection="1">
      <alignment horizontal="right" wrapText="1"/>
    </xf>
    <xf numFmtId="4" fontId="88" fillId="0" borderId="12" xfId="312" applyNumberFormat="1" applyFont="1" applyBorder="1" applyAlignment="1" applyProtection="1">
      <alignment horizontal="right" wrapText="1"/>
    </xf>
    <xf numFmtId="4" fontId="89" fillId="0" borderId="12" xfId="0" applyNumberFormat="1" applyFont="1" applyFill="1" applyBorder="1" applyAlignment="1">
      <alignment horizontal="right"/>
    </xf>
    <xf numFmtId="2" fontId="87" fillId="0" borderId="12" xfId="312" applyNumberFormat="1" applyFont="1" applyBorder="1" applyAlignment="1" applyProtection="1">
      <alignment horizontal="left" vertical="top"/>
    </xf>
    <xf numFmtId="2" fontId="87" fillId="0" borderId="0" xfId="312" applyNumberFormat="1" applyFont="1" applyBorder="1" applyAlignment="1" applyProtection="1">
      <alignment horizontal="left" vertical="top"/>
    </xf>
    <xf numFmtId="0" fontId="88" fillId="0" borderId="0" xfId="312" applyFont="1" applyBorder="1" applyAlignment="1">
      <alignment horizontal="right"/>
      <protection locked="0"/>
    </xf>
    <xf numFmtId="2" fontId="88" fillId="0" borderId="0" xfId="312" applyNumberFormat="1" applyFont="1" applyFill="1" applyBorder="1" applyAlignment="1" applyProtection="1">
      <alignment horizontal="right" wrapText="1"/>
    </xf>
    <xf numFmtId="4" fontId="88" fillId="0" borderId="0" xfId="312" applyNumberFormat="1" applyFont="1" applyBorder="1" applyAlignment="1" applyProtection="1">
      <alignment horizontal="right" wrapText="1"/>
    </xf>
    <xf numFmtId="4" fontId="89" fillId="0" borderId="0" xfId="0" applyNumberFormat="1" applyFont="1" applyFill="1" applyBorder="1" applyAlignment="1">
      <alignment horizontal="right"/>
    </xf>
    <xf numFmtId="0" fontId="16" fillId="0" borderId="0" xfId="312" applyFont="1" applyBorder="1" applyAlignment="1" applyProtection="1">
      <alignment vertical="top" wrapText="1"/>
    </xf>
    <xf numFmtId="0" fontId="16" fillId="0" borderId="0" xfId="310" applyNumberFormat="1" applyFont="1" applyAlignment="1" applyProtection="1">
      <alignment vertical="top" wrapText="1"/>
    </xf>
    <xf numFmtId="0" fontId="15" fillId="54" borderId="12" xfId="73" applyFont="1" applyBorder="1" applyAlignment="1">
      <alignment vertical="top" wrapText="1"/>
    </xf>
    <xf numFmtId="0" fontId="7" fillId="0" borderId="0" xfId="0" applyFont="1" applyBorder="1"/>
    <xf numFmtId="0" fontId="9" fillId="0" borderId="0" xfId="0" applyFont="1" applyBorder="1" applyAlignment="1">
      <alignment horizontal="left" vertical="top" wrapText="1"/>
    </xf>
    <xf numFmtId="4" fontId="9" fillId="0" borderId="0" xfId="0" applyNumberFormat="1" applyFont="1" applyBorder="1" applyAlignment="1">
      <alignment horizontal="right"/>
    </xf>
    <xf numFmtId="0" fontId="9" fillId="0" borderId="0" xfId="0" applyFont="1" applyFill="1" applyBorder="1" applyAlignment="1">
      <alignment horizontal="left" vertical="top" wrapText="1"/>
    </xf>
    <xf numFmtId="4" fontId="16" fillId="0" borderId="0" xfId="0" applyNumberFormat="1" applyFont="1" applyBorder="1" applyAlignment="1">
      <alignment horizontal="right"/>
    </xf>
    <xf numFmtId="49" fontId="16" fillId="0" borderId="0" xfId="0" applyNumberFormat="1" applyFont="1" applyBorder="1" applyAlignment="1">
      <alignment horizontal="left" vertical="top"/>
    </xf>
    <xf numFmtId="49" fontId="16" fillId="0" borderId="12" xfId="0" applyNumberFormat="1" applyFont="1" applyBorder="1" applyAlignment="1">
      <alignment horizontal="left" vertical="top"/>
    </xf>
    <xf numFmtId="0" fontId="16" fillId="0" borderId="0" xfId="0" applyFont="1" applyBorder="1" applyAlignment="1">
      <alignment horizontal="right"/>
    </xf>
    <xf numFmtId="0" fontId="16" fillId="0" borderId="0" xfId="0" applyFont="1" applyFill="1" applyBorder="1" applyAlignment="1">
      <alignment horizontal="justify" vertical="top" wrapText="1"/>
    </xf>
    <xf numFmtId="0" fontId="16" fillId="0" borderId="0" xfId="0" applyFont="1" applyFill="1" applyBorder="1" applyAlignment="1">
      <alignment horizontal="left" vertical="top" wrapText="1"/>
    </xf>
    <xf numFmtId="0" fontId="16" fillId="0" borderId="12" xfId="0" applyFont="1" applyFill="1" applyBorder="1" applyAlignment="1">
      <alignment horizontal="left" vertical="top" wrapText="1"/>
    </xf>
    <xf numFmtId="0" fontId="15" fillId="0" borderId="0" xfId="0" applyFont="1" applyFill="1" applyBorder="1" applyAlignment="1">
      <alignment vertical="top" wrapText="1"/>
    </xf>
    <xf numFmtId="4" fontId="7" fillId="0" borderId="0" xfId="0" applyNumberFormat="1" applyFont="1" applyBorder="1"/>
    <xf numFmtId="0" fontId="7" fillId="0" borderId="0" xfId="0" applyFont="1"/>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13" fillId="0" borderId="0" xfId="0" applyFont="1" applyFill="1" applyBorder="1" applyAlignment="1">
      <alignment horizontal="left" vertical="top" wrapText="1"/>
    </xf>
    <xf numFmtId="0" fontId="15" fillId="0" borderId="0" xfId="0" applyFont="1" applyBorder="1" applyAlignment="1">
      <alignment horizontal="left" vertical="top" wrapText="1"/>
    </xf>
    <xf numFmtId="49" fontId="9" fillId="0" borderId="0" xfId="0" applyNumberFormat="1" applyFont="1" applyAlignment="1">
      <alignment horizontal="left" vertical="top"/>
    </xf>
    <xf numFmtId="0" fontId="7" fillId="0" borderId="0" xfId="0" applyFont="1" applyAlignment="1">
      <alignment wrapText="1"/>
    </xf>
    <xf numFmtId="0" fontId="15" fillId="5" borderId="14" xfId="0" applyFont="1" applyFill="1" applyBorder="1" applyAlignment="1">
      <alignment vertical="top" wrapText="1"/>
    </xf>
    <xf numFmtId="0" fontId="7" fillId="0" borderId="0" xfId="0" applyFont="1"/>
    <xf numFmtId="0" fontId="13" fillId="0" borderId="0" xfId="0" applyFont="1" applyBorder="1" applyAlignment="1">
      <alignment horizontal="left" vertical="top" wrapText="1"/>
    </xf>
    <xf numFmtId="4" fontId="16" fillId="0" borderId="0" xfId="0" applyNumberFormat="1" applyFont="1" applyBorder="1" applyAlignment="1">
      <alignment horizontal="right"/>
    </xf>
    <xf numFmtId="49" fontId="16" fillId="0" borderId="0" xfId="0" applyNumberFormat="1" applyFont="1" applyBorder="1" applyAlignment="1">
      <alignment horizontal="left" vertical="top"/>
    </xf>
    <xf numFmtId="0" fontId="16" fillId="0" borderId="0" xfId="0" applyFont="1" applyBorder="1" applyAlignment="1">
      <alignment horizontal="right"/>
    </xf>
    <xf numFmtId="0" fontId="16" fillId="0" borderId="0" xfId="0" applyFont="1" applyBorder="1" applyAlignment="1">
      <alignment vertical="top"/>
    </xf>
    <xf numFmtId="0" fontId="7" fillId="0" borderId="0" xfId="0" applyFont="1"/>
    <xf numFmtId="49" fontId="9" fillId="0" borderId="0" xfId="0" applyNumberFormat="1" applyFont="1" applyBorder="1" applyAlignment="1">
      <alignment horizontal="left" vertical="top"/>
    </xf>
    <xf numFmtId="0" fontId="13" fillId="0" borderId="0" xfId="0" applyFont="1" applyBorder="1" applyAlignment="1">
      <alignment horizontal="justify" vertical="top" wrapText="1"/>
    </xf>
    <xf numFmtId="0" fontId="9" fillId="0" borderId="0" xfId="0" applyFont="1" applyBorder="1" applyAlignment="1">
      <alignment horizontal="left" vertical="top" wrapText="1"/>
    </xf>
    <xf numFmtId="49" fontId="13" fillId="0" borderId="0" xfId="0" applyNumberFormat="1" applyFont="1" applyBorder="1" applyAlignment="1">
      <alignment horizontal="left" vertical="top"/>
    </xf>
    <xf numFmtId="49" fontId="9" fillId="0" borderId="12" xfId="0" applyNumberFormat="1" applyFont="1" applyBorder="1" applyAlignment="1">
      <alignment horizontal="left" vertical="top"/>
    </xf>
    <xf numFmtId="0" fontId="9" fillId="0" borderId="0" xfId="0" applyFont="1" applyBorder="1" applyAlignment="1">
      <alignment horizontal="justify" vertical="top" wrapText="1"/>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9" fillId="0" borderId="12" xfId="0" applyFont="1" applyBorder="1" applyAlignment="1">
      <alignment horizontal="justify" vertical="top" wrapText="1"/>
    </xf>
    <xf numFmtId="0" fontId="9" fillId="0" borderId="12" xfId="0" applyFont="1" applyBorder="1" applyAlignment="1">
      <alignment horizontal="left" vertical="top" wrapText="1"/>
    </xf>
    <xf numFmtId="0" fontId="7" fillId="0" borderId="0" xfId="0" applyFont="1"/>
    <xf numFmtId="49" fontId="15" fillId="0" borderId="0" xfId="0" applyNumberFormat="1" applyFont="1" applyBorder="1" applyAlignment="1">
      <alignment horizontal="left" vertical="top"/>
    </xf>
    <xf numFmtId="4" fontId="16" fillId="0" borderId="0" xfId="0" applyNumberFormat="1" applyFont="1" applyBorder="1" applyAlignment="1">
      <alignment horizontal="right"/>
    </xf>
    <xf numFmtId="0" fontId="16" fillId="0" borderId="0" xfId="0" applyFont="1" applyBorder="1" applyAlignment="1">
      <alignment horizontal="left" vertical="top" wrapText="1"/>
    </xf>
    <xf numFmtId="0" fontId="15" fillId="0" borderId="0" xfId="0" applyFont="1" applyBorder="1" applyAlignment="1">
      <alignment horizontal="justify" vertical="top" wrapText="1"/>
    </xf>
    <xf numFmtId="0" fontId="16" fillId="0" borderId="0" xfId="0" applyFont="1" applyBorder="1" applyAlignment="1">
      <alignment horizontal="right"/>
    </xf>
    <xf numFmtId="4" fontId="78" fillId="0" borderId="0" xfId="0" applyNumberFormat="1" applyFont="1" applyBorder="1" applyAlignment="1">
      <alignment horizontal="right"/>
    </xf>
    <xf numFmtId="0" fontId="9" fillId="0" borderId="0" xfId="0" applyFont="1" applyBorder="1" applyAlignment="1">
      <alignment horizontal="left" vertical="top" wrapText="1"/>
    </xf>
    <xf numFmtId="0" fontId="9" fillId="0" borderId="0" xfId="0" applyFont="1" applyBorder="1" applyAlignment="1">
      <alignment horizontal="justify" vertical="top" wrapText="1"/>
    </xf>
    <xf numFmtId="0" fontId="9" fillId="0" borderId="12" xfId="0" applyFont="1" applyBorder="1" applyAlignment="1">
      <alignment horizontal="left" vertical="top" wrapText="1"/>
    </xf>
    <xf numFmtId="4" fontId="9" fillId="0" borderId="0" xfId="0" applyNumberFormat="1" applyFont="1" applyBorder="1" applyAlignment="1">
      <alignment horizontal="right"/>
    </xf>
    <xf numFmtId="0" fontId="9" fillId="0" borderId="12" xfId="0" applyFont="1" applyBorder="1" applyAlignment="1">
      <alignment horizontal="justify" vertical="top" wrapText="1"/>
    </xf>
    <xf numFmtId="0" fontId="9" fillId="0" borderId="0" xfId="0" applyFont="1" applyBorder="1" applyAlignment="1">
      <alignment horizontal="right"/>
    </xf>
    <xf numFmtId="14" fontId="13" fillId="0" borderId="0" xfId="0" applyNumberFormat="1" applyFont="1" applyBorder="1" applyAlignment="1">
      <alignment horizontal="justify" vertical="top" wrapText="1"/>
    </xf>
    <xf numFmtId="49" fontId="9" fillId="0" borderId="0" xfId="0" applyNumberFormat="1" applyFont="1" applyBorder="1" applyAlignment="1">
      <alignment vertical="top"/>
    </xf>
    <xf numFmtId="0" fontId="9" fillId="0" borderId="0" xfId="0" applyFont="1" applyFill="1" applyAlignment="1">
      <alignment horizontal="justify" vertical="top" wrapText="1"/>
    </xf>
    <xf numFmtId="0" fontId="9" fillId="0" borderId="0" xfId="0" applyFont="1" applyAlignment="1">
      <alignment horizontal="left" vertical="top" wrapText="1"/>
    </xf>
    <xf numFmtId="49" fontId="9" fillId="0" borderId="12" xfId="0" applyNumberFormat="1" applyFont="1" applyBorder="1" applyAlignment="1">
      <alignment vertical="top"/>
    </xf>
    <xf numFmtId="4" fontId="90" fillId="0" borderId="0" xfId="0" applyNumberFormat="1" applyFont="1" applyFill="1" applyBorder="1" applyAlignment="1">
      <alignment horizontal="center" wrapText="1"/>
    </xf>
    <xf numFmtId="4" fontId="7" fillId="0" borderId="0" xfId="0" applyNumberFormat="1" applyFont="1" applyBorder="1"/>
    <xf numFmtId="4" fontId="16" fillId="0" borderId="12" xfId="0" applyNumberFormat="1" applyFont="1" applyBorder="1" applyAlignment="1">
      <alignment horizontal="right" indent="1"/>
    </xf>
    <xf numFmtId="0" fontId="0" fillId="0" borderId="0" xfId="0"/>
    <xf numFmtId="0" fontId="7" fillId="0" borderId="0" xfId="0" applyFont="1" applyBorder="1" applyAlignment="1">
      <alignment horizontal="left" vertical="top" wrapText="1"/>
    </xf>
    <xf numFmtId="0" fontId="7" fillId="0" borderId="0" xfId="0" applyFont="1" applyBorder="1"/>
    <xf numFmtId="0" fontId="7" fillId="0" borderId="0" xfId="0" applyFont="1"/>
    <xf numFmtId="49" fontId="9" fillId="0" borderId="0" xfId="0" applyNumberFormat="1" applyFont="1" applyBorder="1" applyAlignment="1">
      <alignment horizontal="left" vertical="top"/>
    </xf>
    <xf numFmtId="0" fontId="13" fillId="0" borderId="0" xfId="0" applyFont="1" applyBorder="1" applyAlignment="1">
      <alignment horizontal="justify" vertical="top" wrapText="1"/>
    </xf>
    <xf numFmtId="0" fontId="9" fillId="0" borderId="0" xfId="0" applyFont="1" applyBorder="1" applyAlignment="1">
      <alignment horizontal="left" vertical="top" wrapText="1"/>
    </xf>
    <xf numFmtId="49" fontId="13" fillId="0" borderId="0" xfId="0" applyNumberFormat="1" applyFont="1" applyBorder="1" applyAlignment="1">
      <alignment horizontal="left" vertical="top"/>
    </xf>
    <xf numFmtId="49" fontId="9" fillId="0" borderId="12" xfId="0" applyNumberFormat="1" applyFont="1" applyBorder="1" applyAlignment="1">
      <alignment horizontal="left" vertical="top"/>
    </xf>
    <xf numFmtId="0" fontId="9" fillId="0" borderId="0" xfId="0" applyFont="1" applyBorder="1" applyAlignment="1">
      <alignment horizontal="justify" vertical="top" wrapText="1"/>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9" fillId="0" borderId="0" xfId="0" applyFont="1" applyFill="1" applyBorder="1" applyAlignment="1">
      <alignment horizontal="justify" vertical="top" wrapText="1"/>
    </xf>
    <xf numFmtId="0" fontId="9" fillId="0" borderId="0" xfId="0" applyFont="1" applyFill="1" applyBorder="1" applyAlignment="1">
      <alignment horizontal="left" vertical="top" wrapText="1"/>
    </xf>
    <xf numFmtId="0" fontId="9" fillId="0" borderId="0" xfId="0" applyFont="1" applyBorder="1" applyAlignment="1">
      <alignment vertical="top"/>
    </xf>
    <xf numFmtId="4" fontId="9" fillId="0" borderId="0" xfId="0" applyNumberFormat="1" applyFont="1" applyFill="1" applyBorder="1" applyAlignment="1">
      <alignment horizontal="right"/>
    </xf>
    <xf numFmtId="0" fontId="9" fillId="0" borderId="0" xfId="0" applyFont="1" applyBorder="1" applyAlignment="1">
      <alignment horizontal="right" wrapText="1"/>
    </xf>
    <xf numFmtId="0" fontId="9" fillId="0" borderId="12" xfId="0" applyFont="1" applyBorder="1" applyAlignment="1">
      <alignment vertical="top"/>
    </xf>
    <xf numFmtId="4" fontId="16" fillId="0" borderId="0" xfId="0" applyNumberFormat="1" applyFont="1" applyFill="1" applyBorder="1" applyAlignment="1">
      <alignment horizontal="right"/>
    </xf>
    <xf numFmtId="0" fontId="16" fillId="0" borderId="0" xfId="0" applyFont="1" applyFill="1" applyBorder="1" applyAlignment="1">
      <alignment horizontal="left" vertical="top" wrapText="1"/>
    </xf>
    <xf numFmtId="0" fontId="16" fillId="0" borderId="12" xfId="0" applyFont="1" applyFill="1" applyBorder="1" applyAlignment="1">
      <alignment horizontal="left" vertical="top" wrapText="1"/>
    </xf>
    <xf numFmtId="0" fontId="79" fillId="0" borderId="0" xfId="0" applyFont="1" applyBorder="1"/>
    <xf numFmtId="0" fontId="16" fillId="0" borderId="0" xfId="0" applyFont="1" applyBorder="1" applyAlignment="1">
      <alignment horizontal="right"/>
    </xf>
    <xf numFmtId="4" fontId="16" fillId="0" borderId="0" xfId="0" applyNumberFormat="1" applyFont="1" applyBorder="1" applyAlignment="1">
      <alignment horizontal="right"/>
    </xf>
    <xf numFmtId="49" fontId="16" fillId="0" borderId="0" xfId="0" applyNumberFormat="1" applyFont="1" applyBorder="1" applyAlignment="1">
      <alignment horizontal="left" vertical="top"/>
    </xf>
    <xf numFmtId="49" fontId="16" fillId="0" borderId="12" xfId="0" applyNumberFormat="1" applyFont="1" applyBorder="1" applyAlignment="1">
      <alignment horizontal="left" vertical="top"/>
    </xf>
    <xf numFmtId="0" fontId="16" fillId="0" borderId="12" xfId="0" applyFont="1" applyFill="1" applyBorder="1" applyAlignment="1">
      <alignment horizontal="justify" vertical="top" wrapText="1"/>
    </xf>
    <xf numFmtId="0" fontId="16" fillId="0" borderId="0" xfId="0" applyFont="1" applyBorder="1" applyAlignment="1"/>
    <xf numFmtId="0" fontId="16" fillId="0" borderId="0" xfId="0" applyFont="1" applyBorder="1" applyAlignment="1">
      <alignment vertical="top"/>
    </xf>
    <xf numFmtId="0" fontId="7" fillId="0" borderId="0" xfId="0" applyFont="1" applyBorder="1"/>
    <xf numFmtId="0" fontId="9" fillId="0" borderId="0" xfId="0" applyFont="1" applyBorder="1" applyAlignment="1">
      <alignment horizontal="left" vertical="top" wrapText="1"/>
    </xf>
    <xf numFmtId="0" fontId="16" fillId="0" borderId="0" xfId="0" applyFont="1" applyBorder="1" applyAlignment="1">
      <alignment horizontal="justify" vertical="top" wrapText="1"/>
    </xf>
    <xf numFmtId="49" fontId="9" fillId="0" borderId="12" xfId="0" applyNumberFormat="1" applyFont="1" applyBorder="1" applyAlignment="1">
      <alignment horizontal="left" vertical="top"/>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9" fillId="0" borderId="12" xfId="0" applyFont="1" applyFill="1" applyBorder="1" applyAlignment="1">
      <alignment horizontal="justify" vertical="top" wrapText="1"/>
    </xf>
    <xf numFmtId="0" fontId="9" fillId="0" borderId="12" xfId="0" applyFont="1" applyFill="1" applyBorder="1" applyAlignment="1">
      <alignment horizontal="left" vertical="top" wrapText="1"/>
    </xf>
    <xf numFmtId="4" fontId="16" fillId="0" borderId="0" xfId="0" applyNumberFormat="1" applyFont="1" applyFill="1" applyBorder="1" applyAlignment="1">
      <alignment horizontal="right"/>
    </xf>
    <xf numFmtId="0" fontId="16" fillId="0" borderId="0" xfId="0" applyFont="1" applyBorder="1" applyAlignment="1">
      <alignment horizontal="left" vertical="top" wrapText="1"/>
    </xf>
    <xf numFmtId="49" fontId="16" fillId="0" borderId="0" xfId="0" applyNumberFormat="1" applyFont="1" applyBorder="1" applyAlignment="1">
      <alignment horizontal="left" vertical="top"/>
    </xf>
    <xf numFmtId="4" fontId="16" fillId="0" borderId="0" xfId="0" applyNumberFormat="1" applyFont="1" applyBorder="1" applyAlignment="1">
      <alignment horizontal="right" indent="1"/>
    </xf>
    <xf numFmtId="0" fontId="16" fillId="0" borderId="0" xfId="0" applyFont="1" applyBorder="1" applyAlignment="1">
      <alignment horizontal="right"/>
    </xf>
    <xf numFmtId="0" fontId="15" fillId="0" borderId="0" xfId="0" applyFont="1" applyBorder="1" applyAlignment="1">
      <alignment horizontal="left" vertical="top" wrapText="1"/>
    </xf>
    <xf numFmtId="49" fontId="9" fillId="0" borderId="0" xfId="0" applyNumberFormat="1" applyFont="1" applyAlignment="1">
      <alignment horizontal="left" vertical="top"/>
    </xf>
    <xf numFmtId="14" fontId="15" fillId="0" borderId="12" xfId="0" applyNumberFormat="1" applyFont="1" applyBorder="1" applyAlignment="1">
      <alignment horizontal="left" vertical="top" wrapText="1"/>
    </xf>
    <xf numFmtId="0" fontId="16" fillId="0" borderId="0" xfId="94" applyFont="1" applyFill="1" applyAlignment="1">
      <alignment vertical="top" wrapText="1"/>
    </xf>
    <xf numFmtId="0" fontId="7" fillId="0" borderId="0" xfId="0" applyFont="1" applyBorder="1"/>
    <xf numFmtId="0" fontId="7" fillId="0" borderId="0" xfId="0" applyFont="1"/>
    <xf numFmtId="49" fontId="15" fillId="0" borderId="0" xfId="0" applyNumberFormat="1" applyFont="1" applyBorder="1" applyAlignment="1">
      <alignment horizontal="left" vertical="top"/>
    </xf>
    <xf numFmtId="4" fontId="16" fillId="0" borderId="0" xfId="0" applyNumberFormat="1" applyFont="1" applyBorder="1" applyAlignment="1">
      <alignment horizontal="right"/>
    </xf>
    <xf numFmtId="0" fontId="16" fillId="0" borderId="0" xfId="0" applyFont="1" applyBorder="1" applyAlignment="1">
      <alignment horizontal="left" vertical="top" wrapText="1"/>
    </xf>
    <xf numFmtId="0" fontId="15" fillId="0" borderId="0" xfId="0" applyFont="1" applyBorder="1" applyAlignment="1">
      <alignment horizontal="justify" vertical="top" wrapText="1"/>
    </xf>
    <xf numFmtId="49" fontId="16" fillId="0" borderId="0" xfId="0" applyNumberFormat="1" applyFont="1" applyBorder="1" applyAlignment="1">
      <alignment horizontal="left" vertical="top"/>
    </xf>
    <xf numFmtId="4" fontId="16" fillId="0" borderId="0" xfId="0" applyNumberFormat="1" applyFont="1" applyBorder="1" applyAlignment="1">
      <alignment horizontal="right" indent="1"/>
    </xf>
    <xf numFmtId="49" fontId="16" fillId="0" borderId="12" xfId="0" applyNumberFormat="1" applyFont="1" applyBorder="1" applyAlignment="1">
      <alignment horizontal="left" vertical="top"/>
    </xf>
    <xf numFmtId="0" fontId="16" fillId="0" borderId="0" xfId="0" applyFont="1" applyBorder="1" applyAlignment="1">
      <alignment horizontal="right"/>
    </xf>
    <xf numFmtId="0" fontId="16" fillId="0" borderId="0" xfId="0" applyFont="1" applyFill="1" applyBorder="1" applyAlignment="1">
      <alignment horizontal="justify" vertical="top" wrapText="1"/>
    </xf>
    <xf numFmtId="0" fontId="16" fillId="0" borderId="0" xfId="0" applyFont="1" applyFill="1" applyBorder="1" applyAlignment="1">
      <alignment horizontal="left" vertical="top" wrapText="1"/>
    </xf>
    <xf numFmtId="0" fontId="16" fillId="0" borderId="12" xfId="0" applyFont="1" applyFill="1" applyBorder="1" applyAlignment="1">
      <alignment horizontal="left" vertical="top" wrapText="1"/>
    </xf>
    <xf numFmtId="14" fontId="15" fillId="0" borderId="0" xfId="0" applyNumberFormat="1" applyFont="1" applyBorder="1" applyAlignment="1">
      <alignment horizontal="left" vertical="top" wrapText="1"/>
    </xf>
    <xf numFmtId="49" fontId="16" fillId="0" borderId="0" xfId="0" applyNumberFormat="1" applyFont="1" applyBorder="1" applyAlignment="1">
      <alignment vertical="top"/>
    </xf>
    <xf numFmtId="0" fontId="16" fillId="0" borderId="0" xfId="0" applyFont="1" applyAlignment="1">
      <alignment horizontal="left" vertical="top" wrapText="1"/>
    </xf>
    <xf numFmtId="0" fontId="7" fillId="0" borderId="0" xfId="0" applyFont="1" applyBorder="1"/>
    <xf numFmtId="0" fontId="7" fillId="0" borderId="0" xfId="0" applyFont="1"/>
    <xf numFmtId="49" fontId="9" fillId="0" borderId="0" xfId="0" applyNumberFormat="1" applyFont="1" applyBorder="1" applyAlignment="1">
      <alignment horizontal="left" vertical="top"/>
    </xf>
    <xf numFmtId="0" fontId="9" fillId="0" borderId="0" xfId="0" applyFont="1" applyBorder="1" applyAlignment="1">
      <alignment horizontal="left" vertical="top" wrapText="1"/>
    </xf>
    <xf numFmtId="49" fontId="9" fillId="0" borderId="12" xfId="0" applyNumberFormat="1" applyFont="1" applyBorder="1" applyAlignment="1">
      <alignment horizontal="left" vertical="top"/>
    </xf>
    <xf numFmtId="0" fontId="9" fillId="0" borderId="0" xfId="0" applyFont="1" applyBorder="1" applyAlignment="1">
      <alignment horizontal="justify" vertical="top" wrapText="1"/>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4" fontId="9" fillId="0" borderId="0" xfId="0" applyNumberFormat="1" applyFont="1" applyFill="1" applyBorder="1" applyAlignment="1">
      <alignment horizontal="right"/>
    </xf>
    <xf numFmtId="0" fontId="9" fillId="0" borderId="12" xfId="0" applyFont="1" applyBorder="1" applyAlignment="1">
      <alignment horizontal="justify" vertical="top" wrapText="1"/>
    </xf>
    <xf numFmtId="0" fontId="9" fillId="0" borderId="12" xfId="0" applyFont="1" applyBorder="1" applyAlignment="1">
      <alignment horizontal="left" vertical="top" wrapText="1"/>
    </xf>
    <xf numFmtId="4" fontId="16" fillId="0" borderId="0" xfId="0" applyNumberFormat="1" applyFont="1" applyFill="1" applyBorder="1" applyAlignment="1">
      <alignment horizontal="right"/>
    </xf>
    <xf numFmtId="4" fontId="16" fillId="0" borderId="0" xfId="0" applyNumberFormat="1" applyFont="1" applyBorder="1" applyAlignment="1">
      <alignment horizontal="right"/>
    </xf>
    <xf numFmtId="49" fontId="16" fillId="0" borderId="0" xfId="0" applyNumberFormat="1" applyFont="1" applyBorder="1" applyAlignment="1">
      <alignment horizontal="left" vertical="top"/>
    </xf>
    <xf numFmtId="4" fontId="16" fillId="0" borderId="0" xfId="0" applyNumberFormat="1" applyFont="1" applyBorder="1" applyAlignment="1">
      <alignment horizontal="right" indent="1"/>
    </xf>
    <xf numFmtId="0" fontId="16" fillId="0" borderId="0" xfId="0" applyFont="1" applyBorder="1" applyAlignment="1">
      <alignment horizontal="right"/>
    </xf>
    <xf numFmtId="0" fontId="16" fillId="0" borderId="0" xfId="0" applyFont="1" applyFill="1" applyBorder="1" applyAlignment="1">
      <alignment horizontal="left" vertical="top" wrapText="1"/>
    </xf>
    <xf numFmtId="0" fontId="16" fillId="0" borderId="0" xfId="0" applyFont="1" applyBorder="1" applyAlignment="1">
      <alignment horizontal="justify" vertical="top"/>
    </xf>
    <xf numFmtId="0" fontId="16" fillId="0" borderId="0" xfId="0" applyFont="1" applyBorder="1" applyAlignment="1">
      <alignment vertical="top"/>
    </xf>
    <xf numFmtId="0" fontId="16" fillId="0" borderId="12" xfId="0" applyFont="1" applyFill="1" applyBorder="1" applyAlignment="1">
      <alignment horizontal="left" vertical="top" wrapText="1"/>
    </xf>
    <xf numFmtId="4" fontId="16" fillId="0" borderId="0" xfId="0" applyNumberFormat="1" applyFont="1" applyFill="1" applyBorder="1" applyAlignment="1">
      <alignment wrapText="1"/>
    </xf>
    <xf numFmtId="0" fontId="79" fillId="0" borderId="0" xfId="0" applyFont="1" applyBorder="1"/>
    <xf numFmtId="49" fontId="9" fillId="0" borderId="0" xfId="0" applyNumberFormat="1" applyFont="1" applyAlignment="1">
      <alignment horizontal="left" vertical="top"/>
    </xf>
    <xf numFmtId="4" fontId="7" fillId="0" borderId="0" xfId="0" applyNumberFormat="1" applyFont="1" applyBorder="1"/>
    <xf numFmtId="0" fontId="76" fillId="0" borderId="0" xfId="0" applyFont="1" applyBorder="1" applyAlignment="1">
      <alignment horizontal="left" vertical="top" wrapText="1"/>
    </xf>
    <xf numFmtId="0" fontId="16" fillId="0" borderId="0" xfId="617" applyFont="1" applyFill="1" applyBorder="1" applyAlignment="1">
      <alignment horizontal="left" vertical="top" wrapText="1"/>
    </xf>
    <xf numFmtId="0" fontId="43" fillId="0" borderId="0" xfId="182" applyNumberFormat="1" applyFont="1" applyFill="1" applyAlignment="1">
      <alignment vertical="top" wrapText="1"/>
    </xf>
    <xf numFmtId="0" fontId="7" fillId="0" borderId="0" xfId="0" applyFont="1" applyBorder="1"/>
    <xf numFmtId="0" fontId="7" fillId="0" borderId="0" xfId="0" applyFont="1"/>
    <xf numFmtId="49" fontId="9" fillId="0" borderId="0" xfId="0" applyNumberFormat="1" applyFont="1" applyBorder="1" applyAlignment="1">
      <alignment horizontal="left" vertical="top"/>
    </xf>
    <xf numFmtId="0" fontId="13" fillId="0" borderId="0" xfId="0" applyFont="1" applyBorder="1" applyAlignment="1">
      <alignment horizontal="justify" vertical="top" wrapText="1"/>
    </xf>
    <xf numFmtId="0" fontId="9" fillId="0" borderId="0" xfId="0" applyFont="1" applyBorder="1" applyAlignment="1">
      <alignment horizontal="left" vertical="top" wrapText="1"/>
    </xf>
    <xf numFmtId="0" fontId="9" fillId="0" borderId="0" xfId="0" applyFont="1" applyBorder="1" applyAlignment="1">
      <alignment horizontal="justify" vertical="top" wrapText="1"/>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9" fillId="0" borderId="0" xfId="0" applyFont="1" applyFill="1" applyBorder="1" applyAlignment="1">
      <alignment horizontal="justify" vertical="top" wrapText="1"/>
    </xf>
    <xf numFmtId="0" fontId="9" fillId="0" borderId="0" xfId="0" applyFont="1" applyFill="1" applyBorder="1" applyAlignment="1">
      <alignment horizontal="left" vertical="top" wrapText="1"/>
    </xf>
    <xf numFmtId="4" fontId="9" fillId="0" borderId="0" xfId="0" applyNumberFormat="1" applyFont="1" applyFill="1" applyBorder="1" applyAlignment="1">
      <alignment horizontal="right"/>
    </xf>
    <xf numFmtId="0" fontId="9" fillId="0" borderId="12" xfId="0" applyFont="1" applyFill="1" applyBorder="1" applyAlignment="1">
      <alignment horizontal="justify" vertical="top" wrapText="1"/>
    </xf>
    <xf numFmtId="0" fontId="9" fillId="0" borderId="12" xfId="0" applyFont="1" applyFill="1" applyBorder="1" applyAlignment="1">
      <alignment horizontal="left" vertical="top" wrapText="1"/>
    </xf>
    <xf numFmtId="0" fontId="9" fillId="0" borderId="12" xfId="0" applyFont="1" applyBorder="1" applyAlignment="1">
      <alignment horizontal="left" vertical="top" wrapText="1"/>
    </xf>
    <xf numFmtId="4" fontId="16" fillId="0" borderId="0" xfId="0" applyNumberFormat="1" applyFont="1" applyFill="1" applyBorder="1" applyAlignment="1">
      <alignment horizontal="right"/>
    </xf>
    <xf numFmtId="49" fontId="15" fillId="0" borderId="0" xfId="0" applyNumberFormat="1" applyFont="1" applyBorder="1" applyAlignment="1">
      <alignment horizontal="left" vertical="top"/>
    </xf>
    <xf numFmtId="4" fontId="16" fillId="0" borderId="0" xfId="0" applyNumberFormat="1" applyFont="1" applyBorder="1" applyAlignment="1">
      <alignment horizontal="right"/>
    </xf>
    <xf numFmtId="0" fontId="16" fillId="0" borderId="0" xfId="0" applyFont="1" applyBorder="1" applyAlignment="1">
      <alignment horizontal="left" vertical="top" wrapText="1"/>
    </xf>
    <xf numFmtId="49" fontId="16" fillId="0" borderId="0" xfId="0" applyNumberFormat="1" applyFont="1" applyBorder="1" applyAlignment="1">
      <alignment horizontal="left" vertical="top"/>
    </xf>
    <xf numFmtId="49" fontId="16" fillId="0" borderId="12" xfId="0" applyNumberFormat="1" applyFont="1" applyBorder="1" applyAlignment="1">
      <alignment horizontal="left" vertical="top"/>
    </xf>
    <xf numFmtId="0" fontId="16" fillId="0" borderId="0" xfId="0" applyFont="1" applyBorder="1" applyAlignment="1">
      <alignment horizontal="right"/>
    </xf>
    <xf numFmtId="0" fontId="15" fillId="0" borderId="0" xfId="0" applyFont="1" applyBorder="1" applyAlignment="1">
      <alignment horizontal="left"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left" vertical="top" wrapText="1"/>
    </xf>
    <xf numFmtId="0" fontId="16" fillId="0" borderId="0" xfId="0" applyFont="1" applyBorder="1" applyAlignment="1">
      <alignment horizontal="justify" vertical="top"/>
    </xf>
    <xf numFmtId="0" fontId="16" fillId="0" borderId="0" xfId="0" applyFont="1" applyBorder="1" applyAlignment="1">
      <alignment vertical="top"/>
    </xf>
    <xf numFmtId="0" fontId="16" fillId="0" borderId="12" xfId="0" applyFont="1" applyFill="1" applyBorder="1" applyAlignment="1">
      <alignment horizontal="left" vertical="top" wrapText="1"/>
    </xf>
    <xf numFmtId="0" fontId="15" fillId="0" borderId="0" xfId="0" applyFont="1" applyFill="1" applyBorder="1" applyAlignment="1">
      <alignment horizontal="left" vertical="top" wrapText="1"/>
    </xf>
    <xf numFmtId="14" fontId="15" fillId="0" borderId="0" xfId="0" applyNumberFormat="1" applyFont="1" applyBorder="1" applyAlignment="1">
      <alignment horizontal="left" vertical="top" wrapText="1"/>
    </xf>
    <xf numFmtId="0" fontId="15" fillId="0" borderId="0" xfId="0" applyFont="1" applyFill="1" applyBorder="1" applyAlignment="1">
      <alignment vertical="top" wrapText="1"/>
    </xf>
    <xf numFmtId="0" fontId="16" fillId="0" borderId="12" xfId="0" applyFont="1" applyBorder="1" applyAlignment="1">
      <alignment vertical="top"/>
    </xf>
    <xf numFmtId="4" fontId="7" fillId="0" borderId="0" xfId="0" applyNumberFormat="1" applyFont="1" applyBorder="1"/>
    <xf numFmtId="0" fontId="16" fillId="0" borderId="12" xfId="0" applyFont="1" applyBorder="1" applyAlignment="1">
      <alignment horizontal="justify" vertical="top" wrapText="1"/>
    </xf>
    <xf numFmtId="0" fontId="7" fillId="0" borderId="0" xfId="0" applyFont="1" applyBorder="1" applyAlignment="1">
      <alignment horizontal="left"/>
    </xf>
    <xf numFmtId="4" fontId="7" fillId="0" borderId="0" xfId="0" applyNumberFormat="1" applyFont="1" applyBorder="1" applyAlignment="1">
      <alignment horizontal="left"/>
    </xf>
    <xf numFmtId="0" fontId="7" fillId="0" borderId="0" xfId="0" applyFont="1" applyAlignment="1">
      <alignment horizontal="left"/>
    </xf>
    <xf numFmtId="0" fontId="7" fillId="0" borderId="0" xfId="0" applyFont="1" applyAlignment="1">
      <alignment vertical="top" wrapText="1"/>
    </xf>
    <xf numFmtId="0" fontId="16" fillId="0" borderId="0" xfId="312" applyFont="1" applyBorder="1" applyAlignment="1" applyProtection="1">
      <alignment horizontal="left" vertical="top" wrapText="1"/>
    </xf>
    <xf numFmtId="0" fontId="110" fillId="0" borderId="0" xfId="0" applyFont="1" applyFill="1" applyBorder="1" applyAlignment="1" applyProtection="1">
      <alignment horizontal="left" vertical="center"/>
    </xf>
    <xf numFmtId="0" fontId="14" fillId="0" borderId="0" xfId="0" applyNumberFormat="1" applyFont="1" applyAlignment="1" applyProtection="1">
      <alignment horizontal="justify" vertical="top"/>
    </xf>
    <xf numFmtId="0" fontId="111" fillId="0" borderId="0" xfId="0" applyNumberFormat="1" applyFont="1" applyAlignment="1" applyProtection="1">
      <alignment horizontal="justify" vertical="top"/>
    </xf>
    <xf numFmtId="0" fontId="14" fillId="0" borderId="0" xfId="0" applyFont="1" applyFill="1" applyBorder="1" applyAlignment="1" applyProtection="1">
      <alignment horizontal="justify" vertical="center"/>
    </xf>
    <xf numFmtId="0" fontId="14" fillId="0" borderId="0" xfId="0" applyFont="1" applyFill="1" applyBorder="1" applyAlignment="1" applyProtection="1">
      <alignment horizontal="left" vertical="center" wrapText="1"/>
    </xf>
    <xf numFmtId="14" fontId="16" fillId="0" borderId="0" xfId="0" applyNumberFormat="1" applyFont="1" applyBorder="1" applyAlignment="1">
      <alignment horizontal="left" vertical="top" wrapText="1"/>
    </xf>
    <xf numFmtId="14" fontId="16" fillId="0" borderId="12" xfId="0" applyNumberFormat="1" applyFont="1" applyBorder="1" applyAlignment="1">
      <alignment horizontal="left" vertical="top" wrapText="1"/>
    </xf>
    <xf numFmtId="0" fontId="16" fillId="0" borderId="0" xfId="753" applyFont="1" applyBorder="1" applyAlignment="1">
      <alignment horizontal="left" vertical="top" wrapText="1"/>
    </xf>
    <xf numFmtId="0" fontId="16" fillId="0" borderId="0" xfId="754" applyFont="1" applyAlignment="1">
      <alignment vertical="center" wrapText="1"/>
    </xf>
    <xf numFmtId="0" fontId="16" fillId="0" borderId="0" xfId="755" applyFont="1" applyAlignment="1">
      <alignment vertical="center" wrapText="1"/>
    </xf>
    <xf numFmtId="0" fontId="16" fillId="0" borderId="12" xfId="755" applyFont="1" applyBorder="1" applyAlignment="1">
      <alignment vertical="center" wrapText="1"/>
    </xf>
    <xf numFmtId="0" fontId="15" fillId="0" borderId="0" xfId="752" applyFont="1" applyBorder="1" applyAlignment="1">
      <alignment horizontal="left" vertical="center" wrapText="1"/>
    </xf>
    <xf numFmtId="0" fontId="16" fillId="0" borderId="0" xfId="0" applyFont="1" applyBorder="1" applyAlignment="1">
      <alignment horizontal="center" wrapText="1"/>
    </xf>
    <xf numFmtId="4" fontId="16" fillId="0" borderId="0" xfId="0" applyNumberFormat="1" applyFont="1" applyBorder="1" applyAlignment="1">
      <alignment horizontal="right" wrapText="1"/>
    </xf>
    <xf numFmtId="0" fontId="79" fillId="77" borderId="0" xfId="0" applyFont="1" applyFill="1"/>
    <xf numFmtId="49" fontId="19" fillId="0" borderId="0" xfId="0" applyNumberFormat="1" applyFont="1" applyBorder="1" applyAlignment="1">
      <alignment vertical="top"/>
    </xf>
    <xf numFmtId="0" fontId="14" fillId="0" borderId="0" xfId="0" applyNumberFormat="1" applyFont="1" applyAlignment="1" applyProtection="1">
      <alignment horizontal="left" vertical="top" wrapText="1"/>
    </xf>
    <xf numFmtId="0" fontId="14" fillId="0" borderId="0" xfId="0" applyFont="1" applyFill="1" applyBorder="1" applyAlignment="1" applyProtection="1">
      <alignment horizontal="left" vertical="top" wrapText="1"/>
    </xf>
    <xf numFmtId="0" fontId="16" fillId="0" borderId="12" xfId="316" applyNumberFormat="1" applyFont="1" applyFill="1" applyBorder="1" applyAlignment="1">
      <alignment horizontal="justify" vertical="top" wrapText="1"/>
    </xf>
    <xf numFmtId="0" fontId="6" fillId="0" borderId="0" xfId="310" applyNumberFormat="1" applyFont="1" applyAlignment="1" applyProtection="1">
      <alignment vertical="top" wrapText="1"/>
    </xf>
    <xf numFmtId="0" fontId="6" fillId="0" borderId="12" xfId="310" applyNumberFormat="1" applyBorder="1" applyAlignment="1" applyProtection="1">
      <alignment vertical="top" wrapText="1"/>
    </xf>
    <xf numFmtId="0" fontId="13" fillId="0" borderId="12" xfId="0" applyFont="1" applyFill="1" applyBorder="1" applyAlignment="1">
      <alignment horizontal="left" vertical="top" wrapText="1"/>
    </xf>
    <xf numFmtId="49" fontId="16" fillId="0" borderId="15" xfId="0" applyNumberFormat="1" applyFont="1" applyBorder="1" applyAlignment="1">
      <alignment horizontal="left" vertical="top"/>
    </xf>
    <xf numFmtId="0" fontId="16" fillId="0" borderId="15" xfId="0" applyFont="1" applyFill="1" applyBorder="1" applyAlignment="1">
      <alignment horizontal="justify" vertical="top" wrapText="1"/>
    </xf>
    <xf numFmtId="0" fontId="16" fillId="0" borderId="15" xfId="0" applyFont="1" applyFill="1" applyBorder="1" applyAlignment="1">
      <alignment horizontal="left" vertical="top" wrapText="1"/>
    </xf>
    <xf numFmtId="0" fontId="7" fillId="0" borderId="0" xfId="0" applyFont="1"/>
    <xf numFmtId="49" fontId="16" fillId="0" borderId="0" xfId="0" applyNumberFormat="1" applyFont="1" applyBorder="1" applyAlignment="1">
      <alignment horizontal="left" vertical="top"/>
    </xf>
    <xf numFmtId="49" fontId="16" fillId="0" borderId="12" xfId="0" applyNumberFormat="1" applyFont="1" applyBorder="1" applyAlignment="1">
      <alignment horizontal="left" vertical="top"/>
    </xf>
    <xf numFmtId="0" fontId="7" fillId="0" borderId="0" xfId="0" applyFont="1"/>
    <xf numFmtId="4" fontId="16" fillId="0" borderId="0" xfId="0" applyNumberFormat="1" applyFont="1" applyFill="1" applyBorder="1" applyAlignment="1">
      <alignment horizontal="right"/>
    </xf>
    <xf numFmtId="49" fontId="16" fillId="0" borderId="0" xfId="0" applyNumberFormat="1" applyFont="1" applyBorder="1" applyAlignment="1">
      <alignment horizontal="left" vertical="top"/>
    </xf>
    <xf numFmtId="49" fontId="16" fillId="0" borderId="12" xfId="0" applyNumberFormat="1" applyFont="1" applyBorder="1" applyAlignment="1">
      <alignment horizontal="left" vertical="top"/>
    </xf>
    <xf numFmtId="0" fontId="16" fillId="0" borderId="0" xfId="0" applyFont="1" applyBorder="1" applyAlignment="1">
      <alignment horizontal="right"/>
    </xf>
    <xf numFmtId="0" fontId="15" fillId="0" borderId="0" xfId="0" applyFont="1" applyBorder="1" applyAlignment="1">
      <alignment horizontal="left" vertical="top" wrapText="1"/>
    </xf>
    <xf numFmtId="0" fontId="16" fillId="0" borderId="0" xfId="0" applyFont="1" applyBorder="1" applyAlignment="1">
      <alignment horizontal="justify" vertical="top"/>
    </xf>
    <xf numFmtId="0" fontId="16" fillId="0" borderId="0" xfId="0" applyFont="1" applyBorder="1" applyAlignment="1">
      <alignment vertical="top"/>
    </xf>
    <xf numFmtId="0" fontId="7" fillId="0" borderId="0" xfId="0" applyFont="1"/>
    <xf numFmtId="4" fontId="16" fillId="0" borderId="0" xfId="0" applyNumberFormat="1" applyFont="1" applyFill="1" applyBorder="1" applyAlignment="1">
      <alignment horizontal="right"/>
    </xf>
    <xf numFmtId="49" fontId="16" fillId="0" borderId="0" xfId="0" applyNumberFormat="1" applyFont="1" applyBorder="1" applyAlignment="1">
      <alignment horizontal="left" vertical="top"/>
    </xf>
    <xf numFmtId="49" fontId="16" fillId="0" borderId="12" xfId="0" applyNumberFormat="1" applyFont="1" applyBorder="1" applyAlignment="1">
      <alignment horizontal="left" vertical="top"/>
    </xf>
    <xf numFmtId="0" fontId="16" fillId="0" borderId="0" xfId="0" applyFont="1" applyBorder="1" applyAlignment="1">
      <alignment horizontal="right"/>
    </xf>
    <xf numFmtId="0" fontId="15" fillId="0" borderId="0" xfId="0" applyFont="1" applyBorder="1" applyAlignment="1">
      <alignment horizontal="left" vertical="top" wrapText="1"/>
    </xf>
    <xf numFmtId="0" fontId="16" fillId="0" borderId="0" xfId="0" applyFont="1" applyBorder="1" applyAlignment="1">
      <alignment horizontal="justify" vertical="top"/>
    </xf>
    <xf numFmtId="0" fontId="16" fillId="0" borderId="0" xfId="0" applyFont="1" applyBorder="1" applyAlignment="1">
      <alignment vertical="top"/>
    </xf>
    <xf numFmtId="0" fontId="16" fillId="0" borderId="12" xfId="0" applyFont="1" applyBorder="1" applyAlignment="1">
      <alignment horizontal="left" vertical="top" wrapText="1"/>
    </xf>
    <xf numFmtId="0" fontId="7" fillId="0" borderId="0" xfId="0" applyFont="1" applyBorder="1"/>
    <xf numFmtId="0" fontId="7" fillId="0" borderId="0" xfId="0" applyFont="1"/>
    <xf numFmtId="49" fontId="9" fillId="0" borderId="0" xfId="0" applyNumberFormat="1" applyFont="1" applyBorder="1" applyAlignment="1">
      <alignment horizontal="left" vertical="top"/>
    </xf>
    <xf numFmtId="0" fontId="9" fillId="0" borderId="0" xfId="0" applyFont="1" applyBorder="1" applyAlignment="1">
      <alignment horizontal="left" vertical="top" wrapText="1"/>
    </xf>
    <xf numFmtId="49" fontId="13" fillId="0" borderId="0" xfId="0" applyNumberFormat="1" applyFont="1" applyBorder="1" applyAlignment="1">
      <alignment horizontal="left" vertical="top"/>
    </xf>
    <xf numFmtId="49" fontId="9" fillId="0" borderId="12" xfId="0" applyNumberFormat="1" applyFont="1" applyBorder="1" applyAlignment="1">
      <alignment horizontal="left" vertical="top"/>
    </xf>
    <xf numFmtId="0" fontId="9" fillId="0" borderId="0" xfId="0" applyFont="1" applyBorder="1" applyAlignment="1">
      <alignment horizontal="justify" vertical="top" wrapText="1"/>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9" fillId="0" borderId="0" xfId="0" applyFont="1" applyFill="1" applyBorder="1" applyAlignment="1">
      <alignment horizontal="justify" vertical="top" wrapText="1"/>
    </xf>
    <xf numFmtId="0" fontId="9" fillId="0" borderId="0" xfId="0" applyFont="1" applyFill="1" applyBorder="1" applyAlignment="1">
      <alignment horizontal="left" vertical="top" wrapText="1"/>
    </xf>
    <xf numFmtId="4" fontId="9" fillId="0" borderId="0" xfId="0" applyNumberFormat="1" applyFont="1" applyFill="1" applyBorder="1" applyAlignment="1">
      <alignment horizontal="right"/>
    </xf>
    <xf numFmtId="4" fontId="9" fillId="0" borderId="12" xfId="0" applyNumberFormat="1" applyFont="1" applyBorder="1" applyAlignment="1">
      <alignment horizontal="right"/>
    </xf>
    <xf numFmtId="0" fontId="9" fillId="0" borderId="12" xfId="0" applyFont="1" applyFill="1" applyBorder="1" applyAlignment="1">
      <alignment horizontal="left" vertical="top" wrapText="1"/>
    </xf>
    <xf numFmtId="0" fontId="9" fillId="0" borderId="12" xfId="0" applyFont="1" applyBorder="1" applyAlignment="1">
      <alignment horizontal="justify" vertical="top" wrapText="1"/>
    </xf>
    <xf numFmtId="0" fontId="9" fillId="0" borderId="12" xfId="0" applyFont="1" applyBorder="1" applyAlignment="1">
      <alignment horizontal="left" vertical="top" wrapText="1"/>
    </xf>
    <xf numFmtId="0" fontId="13" fillId="0" borderId="0" xfId="0" applyFont="1" applyFill="1" applyBorder="1" applyAlignment="1">
      <alignment horizontal="left" vertical="top" wrapText="1"/>
    </xf>
    <xf numFmtId="49" fontId="15" fillId="0" borderId="0" xfId="0" applyNumberFormat="1" applyFont="1" applyBorder="1" applyAlignment="1">
      <alignment horizontal="left" vertical="top"/>
    </xf>
    <xf numFmtId="4" fontId="16" fillId="0" borderId="0" xfId="0" applyNumberFormat="1" applyFont="1" applyBorder="1" applyAlignment="1">
      <alignment horizontal="right"/>
    </xf>
    <xf numFmtId="0" fontId="16" fillId="0" borderId="0" xfId="0" applyFont="1" applyBorder="1" applyAlignment="1">
      <alignment horizontal="left" vertical="top" wrapText="1"/>
    </xf>
    <xf numFmtId="0" fontId="15" fillId="0" borderId="0" xfId="0" applyFont="1" applyBorder="1" applyAlignment="1">
      <alignment horizontal="justify" vertical="top" wrapText="1"/>
    </xf>
    <xf numFmtId="49" fontId="16" fillId="0" borderId="0" xfId="0" applyNumberFormat="1" applyFont="1" applyBorder="1" applyAlignment="1">
      <alignment horizontal="left" vertical="top"/>
    </xf>
    <xf numFmtId="49" fontId="16" fillId="0" borderId="12" xfId="0" applyNumberFormat="1" applyFont="1" applyBorder="1" applyAlignment="1">
      <alignment horizontal="left" vertical="top"/>
    </xf>
    <xf numFmtId="0" fontId="16" fillId="0" borderId="12" xfId="0" applyFont="1" applyBorder="1" applyAlignment="1">
      <alignment horizontal="right"/>
    </xf>
    <xf numFmtId="0" fontId="16" fillId="0" borderId="0" xfId="0" applyFont="1" applyBorder="1" applyAlignment="1">
      <alignment horizontal="right"/>
    </xf>
    <xf numFmtId="0" fontId="16" fillId="0" borderId="0" xfId="0" applyFont="1" applyFill="1" applyBorder="1" applyAlignment="1">
      <alignment horizontal="left" vertical="top" wrapText="1"/>
    </xf>
    <xf numFmtId="0" fontId="16" fillId="0" borderId="0" xfId="0" applyFont="1" applyBorder="1" applyAlignment="1">
      <alignment horizontal="justify" vertical="top"/>
    </xf>
    <xf numFmtId="0" fontId="16" fillId="0" borderId="0" xfId="0" applyFont="1" applyBorder="1" applyAlignment="1">
      <alignment vertical="top"/>
    </xf>
    <xf numFmtId="0" fontId="16" fillId="0" borderId="12" xfId="0" applyFont="1" applyFill="1" applyBorder="1" applyAlignment="1">
      <alignment horizontal="left" vertical="top" wrapText="1"/>
    </xf>
    <xf numFmtId="0" fontId="16" fillId="0" borderId="12" xfId="0" applyFont="1" applyBorder="1" applyAlignment="1">
      <alignment horizontal="left" vertical="top" wrapText="1"/>
    </xf>
    <xf numFmtId="0" fontId="15" fillId="0" borderId="0" xfId="0" applyFont="1" applyFill="1" applyBorder="1" applyAlignment="1">
      <alignment vertical="top" wrapText="1"/>
    </xf>
    <xf numFmtId="49" fontId="9" fillId="0" borderId="0" xfId="0" applyNumberFormat="1" applyFont="1" applyAlignment="1">
      <alignment horizontal="left" vertical="top"/>
    </xf>
    <xf numFmtId="4" fontId="9" fillId="0" borderId="12" xfId="0" applyNumberFormat="1" applyFont="1" applyFill="1" applyBorder="1" applyAlignment="1">
      <alignment horizontal="right"/>
    </xf>
    <xf numFmtId="14" fontId="13" fillId="0" borderId="0" xfId="0" applyNumberFormat="1" applyFont="1" applyBorder="1" applyAlignment="1">
      <alignment horizontal="left" vertical="top" wrapText="1"/>
    </xf>
    <xf numFmtId="0" fontId="16" fillId="0" borderId="12" xfId="0" applyFont="1" applyBorder="1" applyAlignment="1">
      <alignment vertical="top"/>
    </xf>
    <xf numFmtId="49" fontId="9" fillId="0" borderId="0" xfId="0" applyNumberFormat="1" applyFont="1" applyBorder="1" applyAlignment="1">
      <alignment vertical="top"/>
    </xf>
    <xf numFmtId="49" fontId="9" fillId="0" borderId="12" xfId="0" applyNumberFormat="1" applyFont="1" applyBorder="1" applyAlignment="1">
      <alignment vertical="top"/>
    </xf>
    <xf numFmtId="0" fontId="9" fillId="0" borderId="0" xfId="0" applyFont="1" applyAlignment="1">
      <alignment horizontal="justify" vertical="top"/>
    </xf>
    <xf numFmtId="0" fontId="16" fillId="0" borderId="12" xfId="0" applyFont="1" applyBorder="1" applyAlignment="1">
      <alignment vertical="top" wrapText="1"/>
    </xf>
    <xf numFmtId="49" fontId="80" fillId="0" borderId="0" xfId="0" applyNumberFormat="1" applyFont="1" applyBorder="1" applyAlignment="1">
      <alignment horizontal="left" vertical="top"/>
    </xf>
    <xf numFmtId="0" fontId="16" fillId="0" borderId="12" xfId="0" applyFont="1" applyBorder="1" applyAlignment="1">
      <alignment horizontal="justify" vertical="top"/>
    </xf>
    <xf numFmtId="4" fontId="78" fillId="0" borderId="0" xfId="0" applyNumberFormat="1" applyFont="1" applyBorder="1" applyAlignment="1">
      <alignment horizontal="right"/>
    </xf>
    <xf numFmtId="0" fontId="116" fillId="0" borderId="0" xfId="0" applyFont="1"/>
    <xf numFmtId="0" fontId="6" fillId="0" borderId="12" xfId="310" applyNumberFormat="1" applyFont="1" applyBorder="1" applyAlignment="1" applyProtection="1">
      <alignment vertical="top" wrapText="1"/>
    </xf>
    <xf numFmtId="0" fontId="6" fillId="0" borderId="12" xfId="1033" applyFont="1" applyFill="1" applyBorder="1" applyAlignment="1">
      <alignment horizontal="left" vertical="top" wrapText="1"/>
    </xf>
    <xf numFmtId="0" fontId="59" fillId="0" borderId="0" xfId="1033" applyFont="1" applyFill="1" applyBorder="1" applyAlignment="1">
      <alignment horizontal="left" vertical="top" wrapText="1"/>
    </xf>
    <xf numFmtId="0" fontId="7" fillId="0" borderId="0" xfId="0" applyFont="1"/>
    <xf numFmtId="0" fontId="9" fillId="0" borderId="0" xfId="0" applyFont="1" applyBorder="1" applyAlignment="1">
      <alignment horizontal="left" vertical="top" wrapText="1"/>
    </xf>
    <xf numFmtId="0" fontId="9" fillId="0" borderId="0" xfId="0" applyFont="1" applyBorder="1" applyAlignment="1">
      <alignment horizontal="right"/>
    </xf>
    <xf numFmtId="4" fontId="9" fillId="0" borderId="0" xfId="0" applyNumberFormat="1" applyFont="1" applyBorder="1" applyAlignment="1">
      <alignment horizontal="right"/>
    </xf>
    <xf numFmtId="0" fontId="13" fillId="0" borderId="0" xfId="0" applyFont="1" applyBorder="1" applyAlignment="1">
      <alignment horizontal="left" vertical="top" wrapText="1"/>
    </xf>
    <xf numFmtId="0" fontId="9" fillId="0" borderId="0" xfId="0" applyFont="1" applyFill="1" applyBorder="1" applyAlignment="1">
      <alignment horizontal="left" vertical="top" wrapText="1"/>
    </xf>
    <xf numFmtId="4" fontId="9" fillId="0" borderId="0" xfId="0" applyNumberFormat="1" applyFont="1" applyFill="1" applyBorder="1" applyAlignment="1">
      <alignment horizontal="right"/>
    </xf>
    <xf numFmtId="4" fontId="16" fillId="0" borderId="12" xfId="0" applyNumberFormat="1" applyFont="1" applyBorder="1" applyAlignment="1">
      <alignment horizontal="right"/>
    </xf>
    <xf numFmtId="49" fontId="15" fillId="0" borderId="0" xfId="0" applyNumberFormat="1" applyFont="1" applyBorder="1" applyAlignment="1">
      <alignment horizontal="left" vertical="top"/>
    </xf>
    <xf numFmtId="4" fontId="16" fillId="0" borderId="0" xfId="0" applyNumberFormat="1" applyFont="1" applyBorder="1" applyAlignment="1">
      <alignment horizontal="right"/>
    </xf>
    <xf numFmtId="49" fontId="16" fillId="0" borderId="0" xfId="0" applyNumberFormat="1" applyFont="1" applyBorder="1" applyAlignment="1">
      <alignment horizontal="left" vertical="top"/>
    </xf>
    <xf numFmtId="0" fontId="16" fillId="0" borderId="0" xfId="0" applyFont="1" applyBorder="1" applyAlignment="1">
      <alignment vertical="top"/>
    </xf>
    <xf numFmtId="0" fontId="15" fillId="0" borderId="0" xfId="0" applyFont="1" applyFill="1" applyBorder="1" applyAlignment="1">
      <alignment horizontal="left" vertical="top" wrapText="1"/>
    </xf>
    <xf numFmtId="0" fontId="9" fillId="0" borderId="12" xfId="0" applyFont="1" applyFill="1" applyBorder="1" applyAlignment="1">
      <alignment horizontal="justify" vertical="top" wrapText="1"/>
    </xf>
    <xf numFmtId="0" fontId="9" fillId="0" borderId="0" xfId="0" applyFont="1" applyFill="1" applyBorder="1" applyAlignment="1">
      <alignment horizontal="justify" vertical="top" wrapText="1"/>
    </xf>
    <xf numFmtId="49" fontId="9" fillId="0" borderId="0" xfId="0" applyNumberFormat="1" applyFont="1" applyAlignment="1">
      <alignment horizontal="left" vertical="top"/>
    </xf>
    <xf numFmtId="0" fontId="7" fillId="0" borderId="0" xfId="0" applyFont="1" applyAlignment="1">
      <alignment wrapText="1"/>
    </xf>
    <xf numFmtId="49" fontId="9" fillId="0" borderId="12" xfId="0" applyNumberFormat="1" applyFont="1" applyBorder="1" applyAlignment="1">
      <alignment horizontal="left" vertical="top"/>
    </xf>
    <xf numFmtId="0" fontId="9" fillId="0" borderId="12" xfId="0" applyFont="1" applyFill="1" applyBorder="1" applyAlignment="1">
      <alignment horizontal="left" vertical="top" wrapText="1"/>
    </xf>
    <xf numFmtId="0" fontId="16" fillId="0" borderId="0" xfId="0" applyFont="1" applyFill="1" applyAlignment="1">
      <alignment horizontal="left" vertical="top" wrapText="1"/>
    </xf>
    <xf numFmtId="0" fontId="16" fillId="0" borderId="13" xfId="0" applyFont="1" applyBorder="1" applyAlignment="1">
      <alignment horizontal="right"/>
    </xf>
    <xf numFmtId="4" fontId="16" fillId="0" borderId="13" xfId="0" applyNumberFormat="1" applyFont="1" applyFill="1" applyBorder="1" applyAlignment="1">
      <alignment horizontal="right"/>
    </xf>
    <xf numFmtId="4" fontId="16" fillId="0" borderId="13" xfId="0" applyNumberFormat="1" applyFont="1" applyBorder="1" applyAlignment="1">
      <alignment horizontal="right"/>
    </xf>
    <xf numFmtId="0" fontId="16" fillId="0" borderId="13" xfId="755" applyNumberFormat="1" applyFont="1" applyBorder="1" applyAlignment="1">
      <alignment horizontal="right"/>
    </xf>
    <xf numFmtId="49" fontId="15" fillId="53" borderId="44" xfId="333" applyFont="1" applyFill="1" applyBorder="1" applyAlignment="1">
      <alignment horizontal="right"/>
    </xf>
    <xf numFmtId="164" fontId="15" fillId="53" borderId="43" xfId="333" applyNumberFormat="1" applyFont="1" applyFill="1" applyBorder="1" applyAlignment="1">
      <alignment horizontal="right"/>
    </xf>
    <xf numFmtId="49" fontId="15" fillId="53" borderId="44" xfId="333" applyFont="1" applyFill="1" applyBorder="1" applyAlignment="1">
      <alignment horizontal="left" vertical="center"/>
    </xf>
    <xf numFmtId="49" fontId="15" fillId="53" borderId="45" xfId="333" applyFont="1" applyFill="1" applyBorder="1" applyAlignment="1">
      <alignment horizontal="left" vertical="center" wrapText="1"/>
    </xf>
    <xf numFmtId="49" fontId="15" fillId="53" borderId="43" xfId="333" applyFont="1" applyFill="1" applyBorder="1" applyAlignment="1">
      <alignment horizontal="justify" vertical="center" wrapText="1"/>
    </xf>
    <xf numFmtId="4" fontId="16" fillId="0" borderId="13" xfId="0" applyNumberFormat="1" applyFont="1" applyBorder="1" applyAlignment="1">
      <alignment horizontal="right" indent="1"/>
    </xf>
    <xf numFmtId="0" fontId="9" fillId="0" borderId="13" xfId="0" applyFont="1" applyBorder="1" applyAlignment="1">
      <alignment horizontal="right" wrapText="1"/>
    </xf>
    <xf numFmtId="4" fontId="9" fillId="0" borderId="13" xfId="0" applyNumberFormat="1" applyFont="1" applyBorder="1" applyAlignment="1">
      <alignment horizontal="right"/>
    </xf>
    <xf numFmtId="49" fontId="15" fillId="53" borderId="46" xfId="333" applyFont="1" applyFill="1" applyBorder="1" applyAlignment="1">
      <alignment horizontal="right"/>
    </xf>
    <xf numFmtId="49" fontId="15" fillId="53" borderId="46" xfId="333" applyFont="1" applyFill="1" applyBorder="1" applyAlignment="1">
      <alignment horizontal="left" vertical="center"/>
    </xf>
    <xf numFmtId="49" fontId="15" fillId="53" borderId="47" xfId="333" applyFont="1" applyFill="1" applyBorder="1" applyAlignment="1">
      <alignment horizontal="left" vertical="center" wrapText="1"/>
    </xf>
    <xf numFmtId="0" fontId="9" fillId="0" borderId="13" xfId="0" applyFont="1" applyBorder="1" applyAlignment="1">
      <alignment horizontal="right"/>
    </xf>
    <xf numFmtId="4" fontId="9" fillId="0" borderId="13" xfId="0" applyNumberFormat="1" applyFont="1" applyFill="1" applyBorder="1" applyAlignment="1">
      <alignment horizontal="right"/>
    </xf>
    <xf numFmtId="0" fontId="15" fillId="0" borderId="12" xfId="312" applyFont="1" applyBorder="1" applyAlignment="1" applyProtection="1">
      <alignment vertical="top" wrapText="1"/>
    </xf>
    <xf numFmtId="49" fontId="15" fillId="53" borderId="46" xfId="333" applyFont="1" applyFill="1" applyBorder="1" applyAlignment="1">
      <alignment horizontal="right" vertical="center" indent="1"/>
    </xf>
    <xf numFmtId="164" fontId="15" fillId="53" borderId="43" xfId="333" applyNumberFormat="1" applyFont="1" applyFill="1" applyBorder="1" applyAlignment="1">
      <alignment horizontal="right" vertical="center" indent="1"/>
    </xf>
    <xf numFmtId="49" fontId="15" fillId="53" borderId="43" xfId="333" applyFont="1" applyFill="1" applyBorder="1" applyAlignment="1">
      <alignment horizontal="left" vertical="center" wrapText="1"/>
    </xf>
    <xf numFmtId="0" fontId="86" fillId="0" borderId="13" xfId="1032" applyFont="1" applyBorder="1" applyAlignment="1">
      <alignment horizontal="right"/>
    </xf>
    <xf numFmtId="4" fontId="86" fillId="0" borderId="13" xfId="1032" applyNumberFormat="1" applyFont="1" applyFill="1" applyBorder="1" applyAlignment="1">
      <alignment horizontal="right"/>
    </xf>
    <xf numFmtId="0" fontId="86" fillId="0" borderId="13" xfId="310" applyFont="1" applyBorder="1" applyAlignment="1">
      <alignment horizontal="right"/>
    </xf>
    <xf numFmtId="4" fontId="86" fillId="0" borderId="13" xfId="310" applyNumberFormat="1" applyFont="1" applyFill="1" applyBorder="1" applyAlignment="1">
      <alignment horizontal="right"/>
    </xf>
    <xf numFmtId="49" fontId="13" fillId="53" borderId="46" xfId="333" applyFont="1" applyFill="1" applyBorder="1" applyAlignment="1">
      <alignment horizontal="right" vertical="center" indent="1"/>
    </xf>
    <xf numFmtId="4" fontId="16" fillId="0" borderId="43" xfId="0" applyNumberFormat="1" applyFont="1" applyFill="1" applyBorder="1" applyAlignment="1">
      <alignment horizontal="right" indent="1"/>
    </xf>
    <xf numFmtId="164" fontId="12" fillId="53" borderId="43" xfId="333" applyNumberFormat="1" applyFont="1" applyFill="1" applyBorder="1" applyAlignment="1">
      <alignment horizontal="right" vertical="center"/>
    </xf>
    <xf numFmtId="49" fontId="118" fillId="5" borderId="14" xfId="0" applyNumberFormat="1" applyFont="1" applyFill="1" applyBorder="1" applyAlignment="1">
      <alignment horizontal="center" vertical="center"/>
    </xf>
    <xf numFmtId="49" fontId="17" fillId="0" borderId="0" xfId="0" applyNumberFormat="1" applyFont="1" applyBorder="1" applyAlignment="1">
      <alignment horizontal="left" vertical="top"/>
    </xf>
    <xf numFmtId="0" fontId="14" fillId="0" borderId="36"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41" xfId="0" applyFont="1" applyBorder="1" applyAlignment="1">
      <alignment horizontal="center" vertical="center" wrapText="1"/>
    </xf>
    <xf numFmtId="4" fontId="14" fillId="0" borderId="33" xfId="0" applyNumberFormat="1" applyFont="1" applyBorder="1" applyAlignment="1">
      <alignment horizontal="center" vertical="top" wrapText="1"/>
    </xf>
    <xf numFmtId="4" fontId="14" fillId="0" borderId="34" xfId="0" applyNumberFormat="1" applyFont="1" applyBorder="1" applyAlignment="1">
      <alignment horizontal="center" vertical="top" wrapText="1"/>
    </xf>
    <xf numFmtId="4" fontId="14" fillId="0" borderId="35" xfId="0" applyNumberFormat="1" applyFont="1" applyBorder="1" applyAlignment="1">
      <alignment horizontal="center" vertical="top" wrapText="1"/>
    </xf>
    <xf numFmtId="164" fontId="14" fillId="0" borderId="33" xfId="0" applyNumberFormat="1" applyFont="1" applyBorder="1" applyAlignment="1">
      <alignment horizontal="center" vertical="top" wrapText="1"/>
    </xf>
    <xf numFmtId="164" fontId="14" fillId="0" borderId="34" xfId="0" applyNumberFormat="1" applyFont="1" applyBorder="1" applyAlignment="1">
      <alignment horizontal="center" vertical="top" wrapText="1"/>
    </xf>
    <xf numFmtId="164" fontId="14" fillId="0" borderId="35" xfId="0" applyNumberFormat="1" applyFont="1" applyBorder="1" applyAlignment="1">
      <alignment horizontal="center" vertical="top" wrapText="1"/>
    </xf>
    <xf numFmtId="2" fontId="16" fillId="0" borderId="0" xfId="0" applyNumberFormat="1" applyFont="1" applyBorder="1" applyAlignment="1">
      <alignment horizontal="right" wrapText="1"/>
    </xf>
    <xf numFmtId="2" fontId="19" fillId="0" borderId="0" xfId="0" applyNumberFormat="1" applyFont="1" applyBorder="1" applyAlignment="1">
      <alignment horizontal="right" indent="1"/>
    </xf>
    <xf numFmtId="2" fontId="15" fillId="53" borderId="16" xfId="333" applyNumberFormat="1" applyFont="1" applyFill="1" applyAlignment="1">
      <alignment horizontal="right" indent="1"/>
    </xf>
    <xf numFmtId="2" fontId="16" fillId="0" borderId="0" xfId="0" applyNumberFormat="1" applyFont="1" applyBorder="1" applyAlignment="1">
      <alignment horizontal="right" indent="1"/>
    </xf>
    <xf numFmtId="2" fontId="16" fillId="0" borderId="0" xfId="0" applyNumberFormat="1" applyFont="1" applyFill="1" applyBorder="1" applyAlignment="1">
      <alignment horizontal="right"/>
    </xf>
    <xf numFmtId="2" fontId="16" fillId="0" borderId="13" xfId="0" applyNumberFormat="1" applyFont="1" applyFill="1" applyBorder="1" applyAlignment="1">
      <alignment horizontal="right"/>
    </xf>
    <xf numFmtId="2" fontId="77" fillId="0" borderId="0" xfId="0" applyNumberFormat="1" applyFont="1" applyBorder="1" applyAlignment="1">
      <alignment horizontal="right"/>
    </xf>
    <xf numFmtId="2" fontId="16" fillId="0" borderId="0" xfId="0" applyNumberFormat="1" applyFont="1" applyBorder="1" applyAlignment="1">
      <alignment horizontal="right"/>
    </xf>
    <xf numFmtId="2" fontId="16" fillId="0" borderId="13" xfId="0" applyNumberFormat="1" applyFont="1" applyBorder="1" applyAlignment="1">
      <alignment horizontal="right"/>
    </xf>
    <xf numFmtId="2" fontId="81" fillId="53" borderId="25" xfId="333" applyNumberFormat="1" applyFont="1" applyFill="1" applyBorder="1" applyAlignment="1">
      <alignment horizontal="right"/>
    </xf>
    <xf numFmtId="2" fontId="81" fillId="53" borderId="16" xfId="333" applyNumberFormat="1" applyFont="1" applyFill="1" applyAlignment="1">
      <alignment horizontal="right"/>
    </xf>
    <xf numFmtId="2" fontId="16" fillId="0" borderId="0" xfId="0" applyNumberFormat="1" applyFont="1" applyFill="1" applyBorder="1" applyAlignment="1">
      <alignment horizontal="right" wrapText="1"/>
    </xf>
    <xf numFmtId="2" fontId="0" fillId="0" borderId="0" xfId="0" applyNumberFormat="1"/>
    <xf numFmtId="2" fontId="77" fillId="0" borderId="0" xfId="0" applyNumberFormat="1" applyFont="1" applyFill="1" applyBorder="1" applyAlignment="1">
      <alignment horizontal="right" wrapText="1"/>
    </xf>
    <xf numFmtId="2" fontId="77" fillId="0" borderId="0" xfId="0" applyNumberFormat="1" applyFont="1" applyFill="1" applyBorder="1" applyAlignment="1">
      <alignment horizontal="center" wrapText="1"/>
    </xf>
    <xf numFmtId="2" fontId="16" fillId="0" borderId="12" xfId="0" applyNumberFormat="1" applyFont="1" applyFill="1" applyBorder="1" applyAlignment="1">
      <alignment horizontal="right" wrapText="1"/>
    </xf>
    <xf numFmtId="2" fontId="16" fillId="0" borderId="13" xfId="0" applyNumberFormat="1" applyFont="1" applyFill="1" applyBorder="1" applyAlignment="1">
      <alignment horizontal="right" wrapText="1"/>
    </xf>
    <xf numFmtId="2" fontId="76" fillId="0" borderId="0" xfId="0" applyNumberFormat="1" applyFont="1" applyBorder="1" applyAlignment="1">
      <alignment horizontal="right"/>
    </xf>
    <xf numFmtId="2" fontId="9" fillId="0" borderId="13" xfId="0" applyNumberFormat="1" applyFont="1" applyFill="1" applyBorder="1" applyAlignment="1">
      <alignment horizontal="right" wrapText="1"/>
    </xf>
    <xf numFmtId="2" fontId="9" fillId="0" borderId="0" xfId="0" applyNumberFormat="1" applyFont="1" applyFill="1" applyBorder="1" applyAlignment="1">
      <alignment horizontal="right" wrapText="1"/>
    </xf>
    <xf numFmtId="2" fontId="14" fillId="0" borderId="0" xfId="0" applyNumberFormat="1" applyFont="1" applyBorder="1" applyAlignment="1">
      <alignment horizontal="center"/>
    </xf>
    <xf numFmtId="2" fontId="16" fillId="0" borderId="12" xfId="0" applyNumberFormat="1" applyFont="1" applyBorder="1" applyAlignment="1">
      <alignment horizontal="right"/>
    </xf>
    <xf numFmtId="2" fontId="77" fillId="0" borderId="0" xfId="261" applyNumberFormat="1" applyFont="1"/>
    <xf numFmtId="2" fontId="9" fillId="0" borderId="0" xfId="0" applyNumberFormat="1" applyFont="1" applyFill="1" applyBorder="1" applyAlignment="1">
      <alignment horizontal="right"/>
    </xf>
    <xf numFmtId="2" fontId="9" fillId="0" borderId="13" xfId="0" applyNumberFormat="1" applyFont="1" applyFill="1" applyBorder="1" applyAlignment="1">
      <alignment horizontal="right"/>
    </xf>
    <xf numFmtId="2" fontId="9" fillId="0" borderId="0" xfId="0" applyNumberFormat="1" applyFont="1" applyBorder="1" applyAlignment="1">
      <alignment horizontal="right"/>
    </xf>
    <xf numFmtId="2" fontId="9" fillId="0" borderId="13" xfId="0" applyNumberFormat="1" applyFont="1" applyBorder="1" applyAlignment="1">
      <alignment horizontal="right"/>
    </xf>
    <xf numFmtId="2" fontId="15" fillId="53" borderId="16" xfId="333" applyNumberFormat="1" applyFont="1" applyFill="1" applyAlignment="1">
      <alignment horizontal="right" vertical="center" indent="1"/>
    </xf>
    <xf numFmtId="2" fontId="77" fillId="0" borderId="0" xfId="0" applyNumberFormat="1" applyFont="1" applyFill="1" applyBorder="1" applyAlignment="1">
      <alignment horizontal="right"/>
    </xf>
    <xf numFmtId="2" fontId="15" fillId="53" borderId="16" xfId="333" applyNumberFormat="1" applyFont="1" applyFill="1" applyAlignment="1">
      <alignment horizontal="right"/>
    </xf>
    <xf numFmtId="2" fontId="23" fillId="0" borderId="0" xfId="0" applyNumberFormat="1" applyFont="1" applyBorder="1" applyAlignment="1">
      <alignment horizontal="right"/>
    </xf>
    <xf numFmtId="2" fontId="15" fillId="53" borderId="16" xfId="333" applyNumberFormat="1" applyFont="1" applyFill="1" applyAlignment="1">
      <alignment horizontal="center"/>
    </xf>
    <xf numFmtId="2" fontId="86" fillId="0" borderId="13" xfId="1032" applyNumberFormat="1" applyFont="1" applyFill="1" applyBorder="1" applyAlignment="1">
      <alignment horizontal="right"/>
    </xf>
    <xf numFmtId="2" fontId="86" fillId="0" borderId="13" xfId="310" applyNumberFormat="1" applyFont="1" applyFill="1" applyBorder="1" applyAlignment="1">
      <alignment horizontal="right"/>
    </xf>
    <xf numFmtId="2" fontId="47" fillId="0" borderId="0" xfId="0" applyNumberFormat="1" applyFont="1" applyBorder="1" applyAlignment="1">
      <alignment horizontal="right" wrapText="1"/>
    </xf>
  </cellXfs>
  <cellStyles count="1204">
    <cellStyle name="20% - Accent1" xfId="1034"/>
    <cellStyle name="20% - Accent1 2" xfId="709"/>
    <cellStyle name="20% - Accent1 2 2" xfId="782"/>
    <cellStyle name="20% - Accent1 3" xfId="708"/>
    <cellStyle name="20% - Accent1 3 2" xfId="783"/>
    <cellStyle name="20% - Accent1 4" xfId="784"/>
    <cellStyle name="20% - Accent1 4 2" xfId="785"/>
    <cellStyle name="20% - Accent2" xfId="1035"/>
    <cellStyle name="20% - Accent2 2" xfId="707"/>
    <cellStyle name="20% - Accent2 2 2" xfId="786"/>
    <cellStyle name="20% - Accent2 3" xfId="706"/>
    <cellStyle name="20% - Accent2 3 2" xfId="787"/>
    <cellStyle name="20% - Accent2 4" xfId="788"/>
    <cellStyle name="20% - Accent2 4 2" xfId="789"/>
    <cellStyle name="20% - Accent3" xfId="1036"/>
    <cellStyle name="20% - Accent3 2" xfId="705"/>
    <cellStyle name="20% - Accent3 2 2" xfId="790"/>
    <cellStyle name="20% - Accent3 3" xfId="704"/>
    <cellStyle name="20% - Accent3 3 2" xfId="791"/>
    <cellStyle name="20% - Accent3 4" xfId="792"/>
    <cellStyle name="20% - Accent3 4 2" xfId="793"/>
    <cellStyle name="20% - Accent4" xfId="1037"/>
    <cellStyle name="20% - Accent4 2" xfId="703"/>
    <cellStyle name="20% - Accent4 2 2" xfId="794"/>
    <cellStyle name="20% - Accent4 3" xfId="702"/>
    <cellStyle name="20% - Accent4 3 2" xfId="795"/>
    <cellStyle name="20% - Accent4 4" xfId="796"/>
    <cellStyle name="20% - Accent4 4 2" xfId="797"/>
    <cellStyle name="20% - Accent5" xfId="1038"/>
    <cellStyle name="20% - Accent5 2" xfId="701"/>
    <cellStyle name="20% - Accent5 2 2" xfId="798"/>
    <cellStyle name="20% - Accent5 3" xfId="799"/>
    <cellStyle name="20% - Accent5 3 2" xfId="800"/>
    <cellStyle name="20% - Accent5 4" xfId="801"/>
    <cellStyle name="20% - Accent5 4 2" xfId="802"/>
    <cellStyle name="20% - Accent6" xfId="1039"/>
    <cellStyle name="20% - Accent6 2" xfId="700"/>
    <cellStyle name="20% - Accent6 2 2" xfId="803"/>
    <cellStyle name="20% - Accent6 3" xfId="699"/>
    <cellStyle name="20% - Accent6 3 2" xfId="804"/>
    <cellStyle name="20% - Accent6 4" xfId="805"/>
    <cellStyle name="20% - Accent6 4 2" xfId="806"/>
    <cellStyle name="20% - Colore 1" xfId="698"/>
    <cellStyle name="20% - Colore 2" xfId="697"/>
    <cellStyle name="20% - Colore 3" xfId="696"/>
    <cellStyle name="20% - Colore 4" xfId="695"/>
    <cellStyle name="20% - Colore 5" xfId="694"/>
    <cellStyle name="20% - Colore 6" xfId="693"/>
    <cellStyle name="20% - Isticanje1 2" xfId="1"/>
    <cellStyle name="20% - Isticanje1 2 2" xfId="351"/>
    <cellStyle name="20% - Isticanje1 2 3" xfId="692"/>
    <cellStyle name="20% - Isticanje1 2 4" xfId="1140"/>
    <cellStyle name="20% - Isticanje2 2" xfId="2"/>
    <cellStyle name="20% - Isticanje2 2 2" xfId="352"/>
    <cellStyle name="20% - Isticanje2 2 3" xfId="691"/>
    <cellStyle name="20% - Isticanje2 2 4" xfId="1139"/>
    <cellStyle name="20% - Isticanje3 2" xfId="3"/>
    <cellStyle name="20% - Isticanje3 2 2" xfId="353"/>
    <cellStyle name="20% - Isticanje3 2 3" xfId="690"/>
    <cellStyle name="20% - Isticanje3 2 4" xfId="1138"/>
    <cellStyle name="20% - Isticanje4 2" xfId="4"/>
    <cellStyle name="20% - Isticanje4 2 2" xfId="354"/>
    <cellStyle name="20% - Isticanje4 2 3" xfId="689"/>
    <cellStyle name="20% - Isticanje4 2 4" xfId="1137"/>
    <cellStyle name="20% - Isticanje5 2" xfId="5"/>
    <cellStyle name="20% - Isticanje5 2 2" xfId="355"/>
    <cellStyle name="20% - Isticanje5 2 3" xfId="688"/>
    <cellStyle name="20% - Isticanje6 2" xfId="6"/>
    <cellStyle name="20% - Isticanje6 2 2" xfId="356"/>
    <cellStyle name="20% - Isticanje6 2 3" xfId="687"/>
    <cellStyle name="20% - Isticanje6 2 4" xfId="1134"/>
    <cellStyle name="40% - Accent1" xfId="1040"/>
    <cellStyle name="40% - Accent1 2" xfId="686"/>
    <cellStyle name="40% - Accent1 2 2" xfId="807"/>
    <cellStyle name="40% - Accent1 3" xfId="685"/>
    <cellStyle name="40% - Accent1 3 2" xfId="808"/>
    <cellStyle name="40% - Accent1 4" xfId="809"/>
    <cellStyle name="40% - Accent1 4 2" xfId="810"/>
    <cellStyle name="40% - Accent2" xfId="1041"/>
    <cellStyle name="40% - Accent2 2" xfId="684"/>
    <cellStyle name="40% - Accent2 2 2" xfId="811"/>
    <cellStyle name="40% - Accent2 3" xfId="812"/>
    <cellStyle name="40% - Accent2 3 2" xfId="813"/>
    <cellStyle name="40% - Accent2 4" xfId="814"/>
    <cellStyle name="40% - Accent2 4 2" xfId="815"/>
    <cellStyle name="40% - Accent3" xfId="1071"/>
    <cellStyle name="40% - Accent3 2" xfId="683"/>
    <cellStyle name="40% - Accent3 2 2" xfId="816"/>
    <cellStyle name="40% - Accent3 3" xfId="682"/>
    <cellStyle name="40% - Accent3 3 2" xfId="817"/>
    <cellStyle name="40% - Accent3 4" xfId="818"/>
    <cellStyle name="40% - Accent3 4 2" xfId="819"/>
    <cellStyle name="40% - Accent4" xfId="1042"/>
    <cellStyle name="40% - Accent4 2" xfId="681"/>
    <cellStyle name="40% - Accent4 2 2" xfId="820"/>
    <cellStyle name="40% - Accent4 3" xfId="680"/>
    <cellStyle name="40% - Accent4 3 2" xfId="821"/>
    <cellStyle name="40% - Accent4 4" xfId="822"/>
    <cellStyle name="40% - Accent4 4 2" xfId="823"/>
    <cellStyle name="40% - Accent5" xfId="1043"/>
    <cellStyle name="40% - Accent5 2" xfId="679"/>
    <cellStyle name="40% - Accent5 2 2" xfId="824"/>
    <cellStyle name="40% - Accent5 3" xfId="678"/>
    <cellStyle name="40% - Accent5 3 2" xfId="825"/>
    <cellStyle name="40% - Accent5 4" xfId="826"/>
    <cellStyle name="40% - Accent5 4 2" xfId="827"/>
    <cellStyle name="40% - Accent6" xfId="1044"/>
    <cellStyle name="40% - Accent6 2" xfId="677"/>
    <cellStyle name="40% - Accent6 2 2" xfId="828"/>
    <cellStyle name="40% - Accent6 3" xfId="676"/>
    <cellStyle name="40% - Accent6 3 2" xfId="829"/>
    <cellStyle name="40% - Accent6 4" xfId="830"/>
    <cellStyle name="40% - Accent6 4 2" xfId="831"/>
    <cellStyle name="40% - Colore 1" xfId="623"/>
    <cellStyle name="40% - Colore 2" xfId="675"/>
    <cellStyle name="40% - Colore 3" xfId="674"/>
    <cellStyle name="40% - Colore 4" xfId="673"/>
    <cellStyle name="40% - Colore 5" xfId="672"/>
    <cellStyle name="40% - Colore 6" xfId="671"/>
    <cellStyle name="40% - Isticanje1" xfId="670"/>
    <cellStyle name="40% - Isticanje1 2" xfId="669"/>
    <cellStyle name="40% - Isticanje2 2" xfId="7"/>
    <cellStyle name="40% - Isticanje2 2 2" xfId="357"/>
    <cellStyle name="40% - Isticanje2 2 3" xfId="668"/>
    <cellStyle name="40% - Isticanje3 2" xfId="8"/>
    <cellStyle name="40% - Isticanje3 2 2" xfId="358"/>
    <cellStyle name="40% - Isticanje3 2 3" xfId="667"/>
    <cellStyle name="40% - Isticanje3 2 4" xfId="1133"/>
    <cellStyle name="40% - Isticanje4 2" xfId="9"/>
    <cellStyle name="40% - Isticanje4 2 2" xfId="359"/>
    <cellStyle name="40% - Isticanje4 2 3" xfId="666"/>
    <cellStyle name="40% - Isticanje4 2 4" xfId="1132"/>
    <cellStyle name="40% - Isticanje5 2" xfId="10"/>
    <cellStyle name="40% - Isticanje5 2 2" xfId="360"/>
    <cellStyle name="40% - Isticanje5 2 3" xfId="665"/>
    <cellStyle name="40% - Isticanje5 2 4" xfId="1131"/>
    <cellStyle name="40% - Isticanje6 2" xfId="11"/>
    <cellStyle name="40% - Isticanje6 2 2" xfId="361"/>
    <cellStyle name="40% - Isticanje6 2 3" xfId="664"/>
    <cellStyle name="40% - Isticanje6 2 4" xfId="1130"/>
    <cellStyle name="40% - Naglasak1 2" xfId="12"/>
    <cellStyle name="40% - Naglasak1 2 2" xfId="362"/>
    <cellStyle name="40% - Naglasak1 2 3" xfId="832"/>
    <cellStyle name="40% - Naglasak1 2 3 2" xfId="1166"/>
    <cellStyle name="40% - Naglasak1 2 4" xfId="1129"/>
    <cellStyle name="60% - Accent1" xfId="1045"/>
    <cellStyle name="60% - Accent1 2" xfId="663"/>
    <cellStyle name="60% - Accent1 3" xfId="662"/>
    <cellStyle name="60% - Accent1 4" xfId="833"/>
    <cellStyle name="60% - Accent2" xfId="1046"/>
    <cellStyle name="60% - Accent2 2" xfId="661"/>
    <cellStyle name="60% - Accent2 3" xfId="660"/>
    <cellStyle name="60% - Accent2 4" xfId="834"/>
    <cellStyle name="60% - Accent3" xfId="1047"/>
    <cellStyle name="60% - Accent3 2" xfId="659"/>
    <cellStyle name="60% - Accent3 3" xfId="658"/>
    <cellStyle name="60% - Accent3 4" xfId="835"/>
    <cellStyle name="60% - Accent4" xfId="1048"/>
    <cellStyle name="60% - Accent4 2" xfId="657"/>
    <cellStyle name="60% - Accent4 3" xfId="656"/>
    <cellStyle name="60% - Accent4 4" xfId="836"/>
    <cellStyle name="60% - Accent5" xfId="1049"/>
    <cellStyle name="60% - Accent5 2" xfId="655"/>
    <cellStyle name="60% - Accent5 3" xfId="654"/>
    <cellStyle name="60% - Accent5 4" xfId="837"/>
    <cellStyle name="60% - Accent6" xfId="1050"/>
    <cellStyle name="60% - Accent6 2" xfId="653"/>
    <cellStyle name="60% - Accent6 3" xfId="652"/>
    <cellStyle name="60% - Accent6 4" xfId="838"/>
    <cellStyle name="60% - Colore 1" xfId="651"/>
    <cellStyle name="60% - Colore 2" xfId="650"/>
    <cellStyle name="60% - Colore 3" xfId="649"/>
    <cellStyle name="60% - Colore 4" xfId="648"/>
    <cellStyle name="60% - Colore 5" xfId="647"/>
    <cellStyle name="60% - Colore 6" xfId="646"/>
    <cellStyle name="60% - Isticanje1 2" xfId="13"/>
    <cellStyle name="60% - Isticanje1 2 2" xfId="363"/>
    <cellStyle name="60% - Isticanje1 2 3" xfId="645"/>
    <cellStyle name="60% - Isticanje2 2" xfId="14"/>
    <cellStyle name="60% - Isticanje2 2 2" xfId="364"/>
    <cellStyle name="60% - Isticanje2 2 3" xfId="644"/>
    <cellStyle name="60% - Isticanje3 2" xfId="15"/>
    <cellStyle name="60% - Isticanje3 2 2" xfId="365"/>
    <cellStyle name="60% - Isticanje3 2 3" xfId="643"/>
    <cellStyle name="60% - Isticanje4 2" xfId="16"/>
    <cellStyle name="60% - Isticanje4 2 2" xfId="366"/>
    <cellStyle name="60% - Isticanje4 2 3" xfId="642"/>
    <cellStyle name="60% - Isticanje5 2" xfId="17"/>
    <cellStyle name="60% - Isticanje5 2 2" xfId="367"/>
    <cellStyle name="60% - Isticanje5 2 3" xfId="641"/>
    <cellStyle name="60% - Isticanje6 2" xfId="18"/>
    <cellStyle name="60% - Isticanje6 2 2" xfId="368"/>
    <cellStyle name="60% - Isticanje6 2 3" xfId="640"/>
    <cellStyle name="Accent1" xfId="1051"/>
    <cellStyle name="Accent1 2" xfId="639"/>
    <cellStyle name="Accent1 3" xfId="638"/>
    <cellStyle name="Accent1 4" xfId="839"/>
    <cellStyle name="Accent2" xfId="1052"/>
    <cellStyle name="Accent2 2" xfId="637"/>
    <cellStyle name="Accent2 3" xfId="636"/>
    <cellStyle name="Accent2 4" xfId="840"/>
    <cellStyle name="Accent3" xfId="1053"/>
    <cellStyle name="Accent3 2" xfId="635"/>
    <cellStyle name="Accent3 3" xfId="634"/>
    <cellStyle name="Accent3 4" xfId="841"/>
    <cellStyle name="Accent4" xfId="1054"/>
    <cellStyle name="Accent4 2" xfId="633"/>
    <cellStyle name="Accent4 3" xfId="632"/>
    <cellStyle name="Accent4 4" xfId="842"/>
    <cellStyle name="Accent5" xfId="1055"/>
    <cellStyle name="Accent5 2" xfId="631"/>
    <cellStyle name="Accent5 3" xfId="843"/>
    <cellStyle name="Accent5 4" xfId="844"/>
    <cellStyle name="Accent6" xfId="1056"/>
    <cellStyle name="Accent6 2" xfId="630"/>
    <cellStyle name="Accent6 3" xfId="629"/>
    <cellStyle name="Accent6 4" xfId="845"/>
    <cellStyle name="Bad" xfId="1057"/>
    <cellStyle name="Bad 2" xfId="628"/>
    <cellStyle name="Bad 3" xfId="627"/>
    <cellStyle name="Bad 4" xfId="846"/>
    <cellStyle name="Bilješka 2" xfId="19"/>
    <cellStyle name="Bilješka 2 2" xfId="20"/>
    <cellStyle name="Bilješka 2 2 2" xfId="369"/>
    <cellStyle name="Bilješka 2 3" xfId="625"/>
    <cellStyle name="Bilješka 2_3.1.ViK Smještajni dio" xfId="370"/>
    <cellStyle name="Bilješka 3" xfId="371"/>
    <cellStyle name="Bilješka 4" xfId="626"/>
    <cellStyle name="Calcolo" xfId="418"/>
    <cellStyle name="Calculation" xfId="1058"/>
    <cellStyle name="Calculation 2" xfId="419"/>
    <cellStyle name="Calculation 3" xfId="424"/>
    <cellStyle name="Calculation 4" xfId="847"/>
    <cellStyle name="Cella collegata" xfId="433"/>
    <cellStyle name="Cella da controllare" xfId="434"/>
    <cellStyle name="Check Cell" xfId="1059"/>
    <cellStyle name="Check Cell 2" xfId="437"/>
    <cellStyle name="Check Cell 2 2" xfId="1060"/>
    <cellStyle name="Check Cell 3" xfId="848"/>
    <cellStyle name="Check Cell 4" xfId="849"/>
    <cellStyle name="Colore 1" xfId="438"/>
    <cellStyle name="Colore 2" xfId="439"/>
    <cellStyle name="Colore 3" xfId="440"/>
    <cellStyle name="Colore 4" xfId="441"/>
    <cellStyle name="Colore 5" xfId="442"/>
    <cellStyle name="Colore 6" xfId="443"/>
    <cellStyle name="Comma 17" xfId="445"/>
    <cellStyle name="Comma 2" xfId="21"/>
    <cellStyle name="Comma 2 10" xfId="22"/>
    <cellStyle name="Comma 2 10 2" xfId="372"/>
    <cellStyle name="Comma 2 11" xfId="23"/>
    <cellStyle name="Comma 2 11 2" xfId="373"/>
    <cellStyle name="Comma 2 12" xfId="24"/>
    <cellStyle name="Comma 2 12 2" xfId="374"/>
    <cellStyle name="Comma 2 13" xfId="25"/>
    <cellStyle name="Comma 2 13 2" xfId="375"/>
    <cellStyle name="Comma 2 14" xfId="26"/>
    <cellStyle name="Comma 2 14 2" xfId="376"/>
    <cellStyle name="Comma 2 15" xfId="27"/>
    <cellStyle name="Comma 2 15 2" xfId="377"/>
    <cellStyle name="Comma 2 16" xfId="28"/>
    <cellStyle name="Comma 2 16 2" xfId="378"/>
    <cellStyle name="Comma 2 17" xfId="29"/>
    <cellStyle name="Comma 2 17 2" xfId="379"/>
    <cellStyle name="Comma 2 18" xfId="30"/>
    <cellStyle name="Comma 2 18 2" xfId="380"/>
    <cellStyle name="Comma 2 19" xfId="31"/>
    <cellStyle name="Comma 2 19 2" xfId="381"/>
    <cellStyle name="Comma 2 2" xfId="32"/>
    <cellStyle name="Comma 2 2 2" xfId="33"/>
    <cellStyle name="Comma 2 2 2 2" xfId="448"/>
    <cellStyle name="Comma 2 2 2 3" xfId="1061"/>
    <cellStyle name="Comma 2 2 3" xfId="382"/>
    <cellStyle name="Comma 2 2 3 2" xfId="449"/>
    <cellStyle name="Comma 2 2 4" xfId="450"/>
    <cellStyle name="Comma 2 2 5" xfId="447"/>
    <cellStyle name="Comma 2 2 6" xfId="759"/>
    <cellStyle name="Comma 2 20" xfId="34"/>
    <cellStyle name="Comma 2 20 2" xfId="383"/>
    <cellStyle name="Comma 2 21" xfId="35"/>
    <cellStyle name="Comma 2 21 2" xfId="384"/>
    <cellStyle name="Comma 2 22" xfId="36"/>
    <cellStyle name="Comma 2 22 2" xfId="385"/>
    <cellStyle name="Comma 2 23" xfId="37"/>
    <cellStyle name="Comma 2 23 2" xfId="386"/>
    <cellStyle name="Comma 2 24" xfId="38"/>
    <cellStyle name="Comma 2 24 2" xfId="387"/>
    <cellStyle name="Comma 2 25" xfId="39"/>
    <cellStyle name="Comma 2 25 2" xfId="388"/>
    <cellStyle name="Comma 2 26" xfId="40"/>
    <cellStyle name="Comma 2 26 2" xfId="389"/>
    <cellStyle name="Comma 2 27" xfId="41"/>
    <cellStyle name="Comma 2 27 2" xfId="390"/>
    <cellStyle name="Comma 2 28" xfId="42"/>
    <cellStyle name="Comma 2 28 2" xfId="391"/>
    <cellStyle name="Comma 2 29" xfId="43"/>
    <cellStyle name="Comma 2 29 2" xfId="392"/>
    <cellStyle name="Comma 2 3" xfId="44"/>
    <cellStyle name="Comma 2 3 2" xfId="45"/>
    <cellStyle name="Comma 2 3 2 2" xfId="452"/>
    <cellStyle name="Comma 2 3 2 3" xfId="1067"/>
    <cellStyle name="Comma 2 3 3" xfId="393"/>
    <cellStyle name="Comma 2 3 4" xfId="451"/>
    <cellStyle name="Comma 2 30" xfId="46"/>
    <cellStyle name="Comma 2 30 2" xfId="394"/>
    <cellStyle name="Comma 2 31" xfId="47"/>
    <cellStyle name="Comma 2 31 2" xfId="395"/>
    <cellStyle name="Comma 2 32" xfId="48"/>
    <cellStyle name="Comma 2 32 2" xfId="396"/>
    <cellStyle name="Comma 2 33" xfId="49"/>
    <cellStyle name="Comma 2 33 2" xfId="397"/>
    <cellStyle name="Comma 2 34" xfId="50"/>
    <cellStyle name="Comma 2 34 2" xfId="398"/>
    <cellStyle name="Comma 2 35" xfId="51"/>
    <cellStyle name="Comma 2 35 2" xfId="399"/>
    <cellStyle name="Comma 2 36" xfId="52"/>
    <cellStyle name="Comma 2 36 2" xfId="400"/>
    <cellStyle name="Comma 2 37" xfId="53"/>
    <cellStyle name="Comma 2 37 2" xfId="401"/>
    <cellStyle name="Comma 2 38" xfId="54"/>
    <cellStyle name="Comma 2 38 2" xfId="402"/>
    <cellStyle name="Comma 2 39" xfId="55"/>
    <cellStyle name="Comma 2 39 2" xfId="403"/>
    <cellStyle name="Comma 2 4" xfId="56"/>
    <cellStyle name="Comma 2 4 2" xfId="57"/>
    <cellStyle name="Comma 2 4 2 2" xfId="1069"/>
    <cellStyle name="Comma 2 4 3" xfId="404"/>
    <cellStyle name="Comma 2 4 4" xfId="453"/>
    <cellStyle name="Comma 2 40" xfId="58"/>
    <cellStyle name="Comma 2 40 2" xfId="405"/>
    <cellStyle name="Comma 2 41" xfId="59"/>
    <cellStyle name="Comma 2 41 2" xfId="406"/>
    <cellStyle name="Comma 2 42" xfId="60"/>
    <cellStyle name="Comma 2 42 2" xfId="407"/>
    <cellStyle name="Comma 2 43" xfId="61"/>
    <cellStyle name="Comma 2 43 2" xfId="408"/>
    <cellStyle name="Comma 2 44" xfId="62"/>
    <cellStyle name="Comma 2 44 2" xfId="409"/>
    <cellStyle name="Comma 2 45" xfId="63"/>
    <cellStyle name="Comma 2 45 2" xfId="410"/>
    <cellStyle name="Comma 2 46" xfId="64"/>
    <cellStyle name="Comma 2 47" xfId="65"/>
    <cellStyle name="Comma 2 47 2" xfId="411"/>
    <cellStyle name="Comma 2 48" xfId="66"/>
    <cellStyle name="Comma 2 49" xfId="446"/>
    <cellStyle name="Comma 2 5" xfId="67"/>
    <cellStyle name="Comma 2 5 2" xfId="412"/>
    <cellStyle name="Comma 2 5 3" xfId="454"/>
    <cellStyle name="Comma 2 6" xfId="68"/>
    <cellStyle name="Comma 2 6 2" xfId="413"/>
    <cellStyle name="Comma 2 7" xfId="69"/>
    <cellStyle name="Comma 2 7 2" xfId="414"/>
    <cellStyle name="Comma 2 8" xfId="70"/>
    <cellStyle name="Comma 2 8 2" xfId="415"/>
    <cellStyle name="Comma 2 9" xfId="71"/>
    <cellStyle name="Comma 2 9 2" xfId="416"/>
    <cellStyle name="Comma 2_1.2.3 Suteren" xfId="455"/>
    <cellStyle name="Comma 3" xfId="72"/>
    <cellStyle name="Comma 3 2" xfId="457"/>
    <cellStyle name="Comma 3 3" xfId="456"/>
    <cellStyle name="Comma 4" xfId="458"/>
    <cellStyle name="Comma 4 2" xfId="459"/>
    <cellStyle name="Comma 4 3" xfId="460"/>
    <cellStyle name="Comma 5" xfId="461"/>
    <cellStyle name="Comma 6" xfId="462"/>
    <cellStyle name="Comma 6 2" xfId="463"/>
    <cellStyle name="Comma 7" xfId="464"/>
    <cellStyle name="Comma 8" xfId="465"/>
    <cellStyle name="Currency 2" xfId="466"/>
    <cellStyle name="Currency 2 2" xfId="467"/>
    <cellStyle name="Currency 2 3" xfId="468"/>
    <cellStyle name="Currency 3" xfId="469"/>
    <cellStyle name="Currency_FT_LM_2010_exp_final EEU (2)" xfId="762"/>
    <cellStyle name="Default_Uvuceni" xfId="470"/>
    <cellStyle name="Dobro" xfId="73" builtinId="26"/>
    <cellStyle name="Dobro 2" xfId="74"/>
    <cellStyle name="Dobro 2 2" xfId="417"/>
    <cellStyle name="Dobro 2 3" xfId="472"/>
    <cellStyle name="Dobro 3" xfId="471"/>
    <cellStyle name="Euro" xfId="473"/>
    <cellStyle name="Euro 2" xfId="474"/>
    <cellStyle name="Excel Built-in Explanatory Text" xfId="763"/>
    <cellStyle name="Excel Built-in Normal" xfId="75"/>
    <cellStyle name="Excel Built-in Normal 2" xfId="76"/>
    <cellStyle name="Excel Built-in Normal 3" xfId="1072"/>
    <cellStyle name="Explanatory Text" xfId="1073"/>
    <cellStyle name="Explanatory Text 2" xfId="475"/>
    <cellStyle name="Explanatory Text 3" xfId="850"/>
    <cellStyle name="Explanatory Text 4" xfId="851"/>
    <cellStyle name="Good" xfId="1074"/>
    <cellStyle name="Good 2" xfId="476"/>
    <cellStyle name="Good 3" xfId="477"/>
    <cellStyle name="Heading 1" xfId="1075"/>
    <cellStyle name="Heading 1 2" xfId="478"/>
    <cellStyle name="Heading 1 3" xfId="479"/>
    <cellStyle name="Heading 1 4" xfId="852"/>
    <cellStyle name="Heading 2" xfId="1076"/>
    <cellStyle name="Heading 2 2" xfId="480"/>
    <cellStyle name="Heading 2 3" xfId="481"/>
    <cellStyle name="Heading 2 4" xfId="853"/>
    <cellStyle name="Heading 3" xfId="1077"/>
    <cellStyle name="Heading 3 2" xfId="482"/>
    <cellStyle name="Heading 3 2 2" xfId="1078"/>
    <cellStyle name="Heading 3 3" xfId="483"/>
    <cellStyle name="Heading 3 4" xfId="854"/>
    <cellStyle name="Heading 4" xfId="1079"/>
    <cellStyle name="Heading 4 2" xfId="484"/>
    <cellStyle name="Heading 4 3" xfId="485"/>
    <cellStyle name="Heading 4 4" xfId="855"/>
    <cellStyle name="Hyperlink 2" xfId="486"/>
    <cellStyle name="Input" xfId="1080"/>
    <cellStyle name="Input 2" xfId="487"/>
    <cellStyle name="Input 3" xfId="488"/>
    <cellStyle name="Input 4" xfId="856"/>
    <cellStyle name="Isticanje1 2" xfId="77"/>
    <cellStyle name="Isticanje1 2 2" xfId="420"/>
    <cellStyle name="Isticanje1 2 3" xfId="489"/>
    <cellStyle name="Isticanje2 2" xfId="78"/>
    <cellStyle name="Isticanje2 2 2" xfId="421"/>
    <cellStyle name="Isticanje2 2 3" xfId="490"/>
    <cellStyle name="Isticanje3 2" xfId="79"/>
    <cellStyle name="Isticanje3 2 2" xfId="422"/>
    <cellStyle name="Isticanje3 2 3" xfId="491"/>
    <cellStyle name="Isticanje4 2" xfId="80"/>
    <cellStyle name="Isticanje4 2 2" xfId="423"/>
    <cellStyle name="Isticanje4 2 3" xfId="492"/>
    <cellStyle name="Isticanje5 2" xfId="81"/>
    <cellStyle name="Isticanje5 2 2" xfId="493"/>
    <cellStyle name="Isticanje6 2" xfId="82"/>
    <cellStyle name="Isticanje6 2 2" xfId="425"/>
    <cellStyle name="Isticanje6 2 3" xfId="494"/>
    <cellStyle name="Izlaz 2" xfId="83"/>
    <cellStyle name="Izlaz 2 2" xfId="426"/>
    <cellStyle name="Izlaz 2 3" xfId="496"/>
    <cellStyle name="Izlaz 3" xfId="495"/>
    <cellStyle name="Izračun 2" xfId="84"/>
    <cellStyle name="Izračun 2 2" xfId="427"/>
    <cellStyle name="Izračun 2 3" xfId="497"/>
    <cellStyle name="kolona A" xfId="498"/>
    <cellStyle name="kolona B" xfId="499"/>
    <cellStyle name="kolona C" xfId="500"/>
    <cellStyle name="kolona D" xfId="501"/>
    <cellStyle name="kolona E" xfId="502"/>
    <cellStyle name="kolona F" xfId="503"/>
    <cellStyle name="kolona G" xfId="504"/>
    <cellStyle name="kolona H" xfId="505"/>
    <cellStyle name="Linked Cell" xfId="1081"/>
    <cellStyle name="Linked Cell 2" xfId="506"/>
    <cellStyle name="Linked Cell 3" xfId="507"/>
    <cellStyle name="Linked Cell 4" xfId="857"/>
    <cellStyle name="Loše" xfId="85" builtinId="27"/>
    <cellStyle name="Loše 2" xfId="86"/>
    <cellStyle name="Loše 2 2" xfId="428"/>
    <cellStyle name="Loše 2 3" xfId="508"/>
    <cellStyle name="merge" xfId="764"/>
    <cellStyle name="Naslov 1 2" xfId="87"/>
    <cellStyle name="Naslov 1 2 2" xfId="429"/>
    <cellStyle name="Naslov 1 2 3" xfId="510"/>
    <cellStyle name="Naslov 2 2" xfId="88"/>
    <cellStyle name="Naslov 2 2 2" xfId="430"/>
    <cellStyle name="Naslov 2 2 3" xfId="511"/>
    <cellStyle name="Naslov 3 2" xfId="89"/>
    <cellStyle name="Naslov 3 2 2" xfId="431"/>
    <cellStyle name="Naslov 3 2 3" xfId="512"/>
    <cellStyle name="Naslov 4 2" xfId="90"/>
    <cellStyle name="Naslov 4 2 2" xfId="432"/>
    <cellStyle name="Naslov 4 2 3" xfId="513"/>
    <cellStyle name="Naslov 5" xfId="91"/>
    <cellStyle name="Naslov 5 2" xfId="92"/>
    <cellStyle name="Naslov 5 2 2" xfId="1106"/>
    <cellStyle name="Naslov 5 3" xfId="435"/>
    <cellStyle name="Naslov 5 4" xfId="514"/>
    <cellStyle name="Naslov 6" xfId="515"/>
    <cellStyle name="Naslov 6 2" xfId="1082"/>
    <cellStyle name="Naslov 7" xfId="509"/>
    <cellStyle name="Neutral" xfId="1083"/>
    <cellStyle name="Neutral 2" xfId="516"/>
    <cellStyle name="Neutral 3" xfId="517"/>
    <cellStyle name="Neutral 4" xfId="858"/>
    <cellStyle name="Neutrale" xfId="518"/>
    <cellStyle name="Neutralno 2" xfId="93"/>
    <cellStyle name="Neutralno 2 2" xfId="436"/>
    <cellStyle name="Neutralno 2 3" xfId="519"/>
    <cellStyle name="Normal 10" xfId="94"/>
    <cellStyle name="Normal 10 2" xfId="520"/>
    <cellStyle name="Normal 10 2 2" xfId="781"/>
    <cellStyle name="Normal 10 3" xfId="521"/>
    <cellStyle name="Normal 10 4" xfId="522"/>
    <cellStyle name="Normal 10 5" xfId="523"/>
    <cellStyle name="Normal 11" xfId="95"/>
    <cellStyle name="Normal 11 2" xfId="524"/>
    <cellStyle name="Normal 11 6" xfId="525"/>
    <cellStyle name="Normal 11_3.1.ViK Smještajni dio" xfId="526"/>
    <cellStyle name="Normal 12" xfId="527"/>
    <cellStyle name="Normal 12 2" xfId="528"/>
    <cellStyle name="Normal 12 3" xfId="529"/>
    <cellStyle name="Normal 12_3.1.ViK Smještajni dio" xfId="530"/>
    <cellStyle name="Normal 122" xfId="859"/>
    <cellStyle name="Normal 125" xfId="860"/>
    <cellStyle name="Normal 127" xfId="861"/>
    <cellStyle name="Normal 128" xfId="862"/>
    <cellStyle name="Normal 13" xfId="96"/>
    <cellStyle name="Normal 13 2" xfId="532"/>
    <cellStyle name="Normal 13 3" xfId="531"/>
    <cellStyle name="Normal 130" xfId="863"/>
    <cellStyle name="Normal 131" xfId="864"/>
    <cellStyle name="Normal 14" xfId="533"/>
    <cellStyle name="Normal 14 10" xfId="1084"/>
    <cellStyle name="Normal 14 11" xfId="1085"/>
    <cellStyle name="Normal 14 12" xfId="1086"/>
    <cellStyle name="Normal 14 13" xfId="1087"/>
    <cellStyle name="Normal 14 14" xfId="1088"/>
    <cellStyle name="Normal 14 15" xfId="1089"/>
    <cellStyle name="Normal 14 16" xfId="1090"/>
    <cellStyle name="Normal 14 17" xfId="1091"/>
    <cellStyle name="Normal 14 18" xfId="1092"/>
    <cellStyle name="Normal 14 19" xfId="1093"/>
    <cellStyle name="Normal 14 2" xfId="1094"/>
    <cellStyle name="Normal 14 20" xfId="1095"/>
    <cellStyle name="Normal 14 3" xfId="1096"/>
    <cellStyle name="Normal 14 4" xfId="1097"/>
    <cellStyle name="Normal 14 5" xfId="1098"/>
    <cellStyle name="Normal 14 6" xfId="1099"/>
    <cellStyle name="Normal 14 7" xfId="1100"/>
    <cellStyle name="Normal 14 8" xfId="1101"/>
    <cellStyle name="Normal 14 9" xfId="1102"/>
    <cellStyle name="Normal 15" xfId="534"/>
    <cellStyle name="Normal 16" xfId="97"/>
    <cellStyle name="Normal 17" xfId="535"/>
    <cellStyle name="Normal 18" xfId="98"/>
    <cellStyle name="Normal 18 2" xfId="536"/>
    <cellStyle name="Normal 19" xfId="865"/>
    <cellStyle name="Normal 19 2" xfId="1103"/>
    <cellStyle name="Normal 2" xfId="99"/>
    <cellStyle name="Normál 2" xfId="765"/>
    <cellStyle name="Normal 2 10" xfId="100"/>
    <cellStyle name="Normal 2 11" xfId="101"/>
    <cellStyle name="Normal 2 12" xfId="102"/>
    <cellStyle name="Normal 2 13" xfId="103"/>
    <cellStyle name="Normal 2 14" xfId="758"/>
    <cellStyle name="Normal 2 15" xfId="1030"/>
    <cellStyle name="Normal 2 16" xfId="1003"/>
    <cellStyle name="Normal 2 17" xfId="1004"/>
    <cellStyle name="Normal 2 18" xfId="993"/>
    <cellStyle name="Normal 2 2" xfId="104"/>
    <cellStyle name="Normal 2 2 10" xfId="105"/>
    <cellStyle name="Normal 2 2 11" xfId="106"/>
    <cellStyle name="Normal 2 2 12" xfId="107"/>
    <cellStyle name="Normal 2 2 12 2" xfId="1104"/>
    <cellStyle name="Normal 2 2 13" xfId="739"/>
    <cellStyle name="Normal 2 2 13 2" xfId="1151"/>
    <cellStyle name="Normal 2 2 14" xfId="995"/>
    <cellStyle name="Normal 2 2 14 2" xfId="1169"/>
    <cellStyle name="Normal 2 2 2" xfId="108"/>
    <cellStyle name="Normal 2 2 2 2" xfId="109"/>
    <cellStyle name="Normal 2 2 2 3" xfId="110"/>
    <cellStyle name="Normal 2 2 2 4" xfId="1014"/>
    <cellStyle name="Normal 2 2 2 4 2" xfId="1186"/>
    <cellStyle name="Normal 2 2 2 5" xfId="1105"/>
    <cellStyle name="Normal 2 2 3" xfId="111"/>
    <cellStyle name="Normal 2 2 3 2" xfId="112"/>
    <cellStyle name="Normal 2 2 3 3" xfId="537"/>
    <cellStyle name="Normal 2 2 3 4" xfId="1022"/>
    <cellStyle name="Normal 2 2 3 4 2" xfId="1194"/>
    <cellStyle name="Normal 2 2 4" xfId="113"/>
    <cellStyle name="Normal 2 2 4 2" xfId="114"/>
    <cellStyle name="Normal 2 2 4 3" xfId="1006"/>
    <cellStyle name="Normal 2 2 4 3 2" xfId="1178"/>
    <cellStyle name="Normal 2 2 5" xfId="115"/>
    <cellStyle name="Normal 2 2 5 2" xfId="116"/>
    <cellStyle name="Normal 2 2 6" xfId="117"/>
    <cellStyle name="Normal 2 2 6 2" xfId="118"/>
    <cellStyle name="Normal 2 2 7" xfId="119"/>
    <cellStyle name="Normal 2 2 8" xfId="120"/>
    <cellStyle name="Normal 2 2 9" xfId="121"/>
    <cellStyle name="Normal 2 2_3.1.ViK Smještajni dio" xfId="538"/>
    <cellStyle name="Normal 2 3" xfId="122"/>
    <cellStyle name="Normal 2 3 2" xfId="123"/>
    <cellStyle name="Normal 2 3 2 2" xfId="539"/>
    <cellStyle name="Normal 2 4" xfId="124"/>
    <cellStyle name="Normal 2 4 2" xfId="540"/>
    <cellStyle name="Normal 2 5" xfId="125"/>
    <cellStyle name="Normal 2 5 2" xfId="542"/>
    <cellStyle name="Normal 2 5 3" xfId="543"/>
    <cellStyle name="Normal 2 5 4" xfId="544"/>
    <cellStyle name="Normal 2 5 5" xfId="541"/>
    <cellStyle name="Normal 2 6" xfId="126"/>
    <cellStyle name="Normal 2 6 2" xfId="545"/>
    <cellStyle name="Normal 2 7" xfId="127"/>
    <cellStyle name="Normal 2 8" xfId="128"/>
    <cellStyle name="Normal 2 9" xfId="129"/>
    <cellStyle name="Normal 2_01_ZG HOLDING_TROSKOVNIK_II_faza_090211" xfId="130"/>
    <cellStyle name="Normal 20" xfId="131"/>
    <cellStyle name="Normal 21" xfId="866"/>
    <cellStyle name="Normal 22" xfId="132"/>
    <cellStyle name="Normal 23" xfId="867"/>
    <cellStyle name="Normal 24" xfId="868"/>
    <cellStyle name="Normal 25" xfId="133"/>
    <cellStyle name="Normal 26" xfId="869"/>
    <cellStyle name="Normal 27" xfId="134"/>
    <cellStyle name="Normal 28" xfId="870"/>
    <cellStyle name="Normal 28 2" xfId="871"/>
    <cellStyle name="Normal 28 3" xfId="872"/>
    <cellStyle name="Normal 28 4" xfId="873"/>
    <cellStyle name="Normal 28 5" xfId="874"/>
    <cellStyle name="Normal 28 6" xfId="875"/>
    <cellStyle name="Normal 28 7" xfId="876"/>
    <cellStyle name="Normal 28 8" xfId="877"/>
    <cellStyle name="Normal 29" xfId="135"/>
    <cellStyle name="Normal 29 2" xfId="878"/>
    <cellStyle name="Normal 29 3" xfId="879"/>
    <cellStyle name="Normal 29 4" xfId="880"/>
    <cellStyle name="Normal 29 5" xfId="881"/>
    <cellStyle name="Normal 29 6" xfId="882"/>
    <cellStyle name="Normal 29 7" xfId="883"/>
    <cellStyle name="Normal 29 8" xfId="884"/>
    <cellStyle name="Normal 3" xfId="136"/>
    <cellStyle name="Normál 3" xfId="766"/>
    <cellStyle name="Normal 3 11" xfId="767"/>
    <cellStyle name="Normal 3 2" xfId="137"/>
    <cellStyle name="Normal 3 2 10" xfId="138"/>
    <cellStyle name="Normal 3 2 11" xfId="139"/>
    <cellStyle name="Normal 3 2 12" xfId="140"/>
    <cellStyle name="Normal 3 2 13" xfId="141"/>
    <cellStyle name="Normal 3 2 14" xfId="142"/>
    <cellStyle name="Normal 3 2 15" xfId="143"/>
    <cellStyle name="Normal 3 2 16" xfId="144"/>
    <cellStyle name="Normal 3 2 17" xfId="145"/>
    <cellStyle name="Normal 3 2 18" xfId="146"/>
    <cellStyle name="Normal 3 2 19" xfId="147"/>
    <cellStyle name="Normal 3 2 2" xfId="148"/>
    <cellStyle name="Normal 3 2 20" xfId="149"/>
    <cellStyle name="Normal 3 2 21" xfId="150"/>
    <cellStyle name="Normal 3 2 22" xfId="151"/>
    <cellStyle name="Normal 3 2 23" xfId="152"/>
    <cellStyle name="Normal 3 2 24" xfId="153"/>
    <cellStyle name="Normal 3 2 25" xfId="154"/>
    <cellStyle name="Normal 3 2 26" xfId="155"/>
    <cellStyle name="Normal 3 2 27" xfId="156"/>
    <cellStyle name="Normal 3 2 28" xfId="157"/>
    <cellStyle name="Normal 3 2 29" xfId="158"/>
    <cellStyle name="Normal 3 2 3" xfId="159"/>
    <cellStyle name="Normal 3 2 3 2" xfId="760"/>
    <cellStyle name="Normal 3 2 3 2 2" xfId="1162"/>
    <cellStyle name="Normal 3 2 30" xfId="160"/>
    <cellStyle name="Normal 3 2 31" xfId="161"/>
    <cellStyle name="Normal 3 2 32" xfId="162"/>
    <cellStyle name="Normal 3 2 33" xfId="163"/>
    <cellStyle name="Normal 3 2 34" xfId="164"/>
    <cellStyle name="Normal 3 2 35" xfId="165"/>
    <cellStyle name="Normal 3 2 36" xfId="166"/>
    <cellStyle name="Normal 3 2 37" xfId="167"/>
    <cellStyle name="Normal 3 2 38" xfId="168"/>
    <cellStyle name="Normal 3 2 39" xfId="169"/>
    <cellStyle name="Normal 3 2 4" xfId="170"/>
    <cellStyle name="Normal 3 2 40" xfId="171"/>
    <cellStyle name="Normal 3 2 41" xfId="172"/>
    <cellStyle name="Normal 3 2 42" xfId="173"/>
    <cellStyle name="Normal 3 2 43" xfId="174"/>
    <cellStyle name="Normal 3 2 44" xfId="175"/>
    <cellStyle name="Normal 3 2 45" xfId="176"/>
    <cellStyle name="Normal 3 2 46" xfId="546"/>
    <cellStyle name="Normal 3 2 5" xfId="177"/>
    <cellStyle name="Normal 3 2 6" xfId="178"/>
    <cellStyle name="Normal 3 2 7" xfId="179"/>
    <cellStyle name="Normal 3 2 8" xfId="180"/>
    <cellStyle name="Normal 3 2 9" xfId="181"/>
    <cellStyle name="Normal 3 3" xfId="182"/>
    <cellStyle name="Normal 3 3 10" xfId="183"/>
    <cellStyle name="Normal 3 3 11" xfId="184"/>
    <cellStyle name="Normal 3 3 12" xfId="185"/>
    <cellStyle name="Normal 3 3 13" xfId="186"/>
    <cellStyle name="Normal 3 3 14" xfId="187"/>
    <cellStyle name="Normal 3 3 15" xfId="188"/>
    <cellStyle name="Normal 3 3 16" xfId="189"/>
    <cellStyle name="Normal 3 3 17" xfId="190"/>
    <cellStyle name="Normal 3 3 18" xfId="191"/>
    <cellStyle name="Normal 3 3 19" xfId="192"/>
    <cellStyle name="Normal 3 3 2" xfId="193"/>
    <cellStyle name="Normal 3 3 20" xfId="194"/>
    <cellStyle name="Normal 3 3 21" xfId="195"/>
    <cellStyle name="Normal 3 3 22" xfId="196"/>
    <cellStyle name="Normal 3 3 23" xfId="197"/>
    <cellStyle name="Normal 3 3 24" xfId="198"/>
    <cellStyle name="Normal 3 3 25" xfId="199"/>
    <cellStyle name="Normal 3 3 26" xfId="200"/>
    <cellStyle name="Normal 3 3 27" xfId="201"/>
    <cellStyle name="Normal 3 3 28" xfId="202"/>
    <cellStyle name="Normal 3 3 29" xfId="203"/>
    <cellStyle name="Normal 3 3 3" xfId="204"/>
    <cellStyle name="Normal 3 3 30" xfId="205"/>
    <cellStyle name="Normal 3 3 31" xfId="206"/>
    <cellStyle name="Normal 3 3 32" xfId="207"/>
    <cellStyle name="Normal 3 3 33" xfId="208"/>
    <cellStyle name="Normal 3 3 34" xfId="209"/>
    <cellStyle name="Normal 3 3 35" xfId="210"/>
    <cellStyle name="Normal 3 3 36" xfId="211"/>
    <cellStyle name="Normal 3 3 37" xfId="212"/>
    <cellStyle name="Normal 3 3 38" xfId="213"/>
    <cellStyle name="Normal 3 3 39" xfId="214"/>
    <cellStyle name="Normal 3 3 4" xfId="215"/>
    <cellStyle name="Normal 3 3 40" xfId="216"/>
    <cellStyle name="Normal 3 3 41" xfId="217"/>
    <cellStyle name="Normal 3 3 42" xfId="218"/>
    <cellStyle name="Normal 3 3 43" xfId="219"/>
    <cellStyle name="Normal 3 3 44" xfId="220"/>
    <cellStyle name="Normal 3 3 45" xfId="221"/>
    <cellStyle name="Normal 3 3 46" xfId="222"/>
    <cellStyle name="Normal 3 3 47" xfId="547"/>
    <cellStyle name="Normal 3 3 47 2" xfId="1107"/>
    <cellStyle name="Normal 3 3 5" xfId="223"/>
    <cellStyle name="Normal 3 3 6" xfId="224"/>
    <cellStyle name="Normal 3 3 7" xfId="225"/>
    <cellStyle name="Normal 3 3 8" xfId="226"/>
    <cellStyle name="Normal 3 3 9" xfId="227"/>
    <cellStyle name="Normal 3 4" xfId="228"/>
    <cellStyle name="Normal 3 4 2" xfId="548"/>
    <cellStyle name="Normal 3 5" xfId="229"/>
    <cellStyle name="Normal 3 6" xfId="230"/>
    <cellStyle name="Normal 3 6 2" xfId="1070"/>
    <cellStyle name="Normal 3 7" xfId="749"/>
    <cellStyle name="Normal 3 9 4" xfId="549"/>
    <cellStyle name="Normal 3_1.2.3 Suteren" xfId="550"/>
    <cellStyle name="Normal 30" xfId="885"/>
    <cellStyle name="Normal 30 2" xfId="886"/>
    <cellStyle name="Normal 30 3" xfId="887"/>
    <cellStyle name="Normal 30 4" xfId="888"/>
    <cellStyle name="Normal 30 5" xfId="889"/>
    <cellStyle name="Normal 30 6" xfId="890"/>
    <cellStyle name="Normal 30 7" xfId="891"/>
    <cellStyle name="Normal 30 8" xfId="892"/>
    <cellStyle name="Normal 31" xfId="893"/>
    <cellStyle name="Normal 31 2" xfId="894"/>
    <cellStyle name="Normal 31 3" xfId="895"/>
    <cellStyle name="Normal 31 4" xfId="896"/>
    <cellStyle name="Normal 31 5" xfId="897"/>
    <cellStyle name="Normal 31 6" xfId="898"/>
    <cellStyle name="Normal 31 7" xfId="899"/>
    <cellStyle name="Normal 31 8" xfId="900"/>
    <cellStyle name="Normal 32" xfId="231"/>
    <cellStyle name="Normal 32 2" xfId="901"/>
    <cellStyle name="Normal 32 3" xfId="902"/>
    <cellStyle name="Normal 32 4" xfId="903"/>
    <cellStyle name="Normal 32 5" xfId="904"/>
    <cellStyle name="Normal 32 6" xfId="905"/>
    <cellStyle name="Normal 32 7" xfId="906"/>
    <cellStyle name="Normal 32 8" xfId="907"/>
    <cellStyle name="Normal 33" xfId="908"/>
    <cellStyle name="Normal 33 2" xfId="909"/>
    <cellStyle name="Normal 33 3" xfId="910"/>
    <cellStyle name="Normal 33 4" xfId="911"/>
    <cellStyle name="Normal 33 5" xfId="912"/>
    <cellStyle name="Normal 33 6" xfId="913"/>
    <cellStyle name="Normal 33 7" xfId="914"/>
    <cellStyle name="Normal 33 8" xfId="915"/>
    <cellStyle name="Normal 34" xfId="232"/>
    <cellStyle name="Normal 34 2" xfId="916"/>
    <cellStyle name="Normal 34 3" xfId="917"/>
    <cellStyle name="Normal 34 4" xfId="918"/>
    <cellStyle name="Normal 34 5" xfId="919"/>
    <cellStyle name="Normal 34 6" xfId="920"/>
    <cellStyle name="Normal 34 7" xfId="921"/>
    <cellStyle name="Normal 34 8" xfId="922"/>
    <cellStyle name="Normal 35" xfId="923"/>
    <cellStyle name="Normal 35 2" xfId="924"/>
    <cellStyle name="Normal 35 3" xfId="925"/>
    <cellStyle name="Normal 35 4" xfId="926"/>
    <cellStyle name="Normal 35 5" xfId="927"/>
    <cellStyle name="Normal 35 6" xfId="928"/>
    <cellStyle name="Normal 35 7" xfId="929"/>
    <cellStyle name="Normal 35 8" xfId="930"/>
    <cellStyle name="Normal 36" xfId="233"/>
    <cellStyle name="Normal 36 2" xfId="931"/>
    <cellStyle name="Normal 36 3" xfId="932"/>
    <cellStyle name="Normal 36 4" xfId="933"/>
    <cellStyle name="Normal 36 5" xfId="934"/>
    <cellStyle name="Normal 36 6" xfId="935"/>
    <cellStyle name="Normal 36 7" xfId="936"/>
    <cellStyle name="Normal 36 8" xfId="937"/>
    <cellStyle name="Normal 37" xfId="938"/>
    <cellStyle name="Normal 37 2" xfId="939"/>
    <cellStyle name="Normal 37 3" xfId="940"/>
    <cellStyle name="Normal 37 4" xfId="941"/>
    <cellStyle name="Normal 37 5" xfId="942"/>
    <cellStyle name="Normal 37 6" xfId="943"/>
    <cellStyle name="Normal 37 7" xfId="944"/>
    <cellStyle name="Normal 37 8" xfId="945"/>
    <cellStyle name="Normal 38" xfId="234"/>
    <cellStyle name="Normal 39" xfId="946"/>
    <cellStyle name="Normal 39 2" xfId="947"/>
    <cellStyle name="Normal 39 3" xfId="948"/>
    <cellStyle name="Normal 39 4" xfId="949"/>
    <cellStyle name="Normal 39 5" xfId="950"/>
    <cellStyle name="Normal 39 6" xfId="951"/>
    <cellStyle name="Normal 39 7" xfId="952"/>
    <cellStyle name="Normal 39 8" xfId="953"/>
    <cellStyle name="Normal 4" xfId="235"/>
    <cellStyle name="Normál 4" xfId="768"/>
    <cellStyle name="Normal 4 10" xfId="553"/>
    <cellStyle name="Normal 4 11" xfId="1108"/>
    <cellStyle name="Normal 4 12" xfId="1109"/>
    <cellStyle name="Normal 4 13" xfId="1110"/>
    <cellStyle name="Normal 4 14" xfId="1111"/>
    <cellStyle name="Normal 4 15" xfId="1112"/>
    <cellStyle name="Normal 4 16" xfId="1113"/>
    <cellStyle name="Normal 4 17" xfId="1114"/>
    <cellStyle name="Normal 4 18" xfId="1115"/>
    <cellStyle name="Normal 4 19" xfId="1116"/>
    <cellStyle name="Normal 4 2" xfId="236"/>
    <cellStyle name="Normal 4 2 2" xfId="555"/>
    <cellStyle name="Normal 4 2 3" xfId="554"/>
    <cellStyle name="Normal 4 20" xfId="1117"/>
    <cellStyle name="Normal 4 3" xfId="237"/>
    <cellStyle name="Normal 4 4" xfId="238"/>
    <cellStyle name="Normal 4 4 2" xfId="239"/>
    <cellStyle name="Normal 4 4 2 2" xfId="1015"/>
    <cellStyle name="Normal 4 4 2 2 2" xfId="1187"/>
    <cellStyle name="Normal 4 4 2 3" xfId="1119"/>
    <cellStyle name="Normal 4 4 2 4" xfId="1068"/>
    <cellStyle name="Normal 4 4 3" xfId="556"/>
    <cellStyle name="Normal 4 4 3 2" xfId="1023"/>
    <cellStyle name="Normal 4 4 3 2 2" xfId="1195"/>
    <cellStyle name="Normal 4 4 4" xfId="745"/>
    <cellStyle name="Normal 4 4 4 2" xfId="1007"/>
    <cellStyle name="Normal 4 4 4 2 2" xfId="1179"/>
    <cellStyle name="Normal 4 4 4 3" xfId="1157"/>
    <cellStyle name="Normal 4 4 5" xfId="997"/>
    <cellStyle name="Normal 4 4 5 2" xfId="1171"/>
    <cellStyle name="Normal 4 4 6" xfId="1118"/>
    <cellStyle name="Normal 4 5" xfId="240"/>
    <cellStyle name="Normal 4 5 2" xfId="557"/>
    <cellStyle name="Normal 4 6" xfId="552"/>
    <cellStyle name="Normal 4 6 2" xfId="1120"/>
    <cellStyle name="Normal 4 7" xfId="740"/>
    <cellStyle name="Normal 4 7 2" xfId="1121"/>
    <cellStyle name="Normal 4 7 3" xfId="1152"/>
    <cellStyle name="Normal 4 8" xfId="1122"/>
    <cellStyle name="Normal 4 9" xfId="558"/>
    <cellStyle name="Normal 4 9 2" xfId="1123"/>
    <cellStyle name="Normal 4_1.2.3 Suteren" xfId="559"/>
    <cellStyle name="Normal 40" xfId="241"/>
    <cellStyle name="Normal 40 2" xfId="954"/>
    <cellStyle name="Normal 40 3" xfId="955"/>
    <cellStyle name="Normal 40 4" xfId="956"/>
    <cellStyle name="Normal 40 5" xfId="957"/>
    <cellStyle name="Normal 40 6" xfId="958"/>
    <cellStyle name="Normal 40 7" xfId="959"/>
    <cellStyle name="Normal 40 8" xfId="960"/>
    <cellStyle name="Normal 41" xfId="961"/>
    <cellStyle name="Normal 42" xfId="242"/>
    <cellStyle name="Normal 42 18" xfId="560"/>
    <cellStyle name="Normal 43" xfId="757"/>
    <cellStyle name="Normal 44" xfId="243"/>
    <cellStyle name="Normal 45" xfId="962"/>
    <cellStyle name="Normal 46" xfId="244"/>
    <cellStyle name="Normal 47" xfId="963"/>
    <cellStyle name="Normal 48" xfId="964"/>
    <cellStyle name="Normal 49" xfId="965"/>
    <cellStyle name="Normal 5" xfId="245"/>
    <cellStyle name="Normál 5" xfId="769"/>
    <cellStyle name="Normal 5 2" xfId="246"/>
    <cellStyle name="Normal 5 23" xfId="761"/>
    <cellStyle name="Normal 5 23 2" xfId="1163"/>
    <cellStyle name="Normal 5 3" xfId="247"/>
    <cellStyle name="Normal 5 35" xfId="561"/>
    <cellStyle name="Normal 5 4" xfId="248"/>
    <cellStyle name="Normal 5 4 2" xfId="249"/>
    <cellStyle name="Normal 5 4 2 2" xfId="1016"/>
    <cellStyle name="Normal 5 4 2 2 2" xfId="1188"/>
    <cellStyle name="Normal 5 4 2 3" xfId="1066"/>
    <cellStyle name="Normal 5 4 3" xfId="746"/>
    <cellStyle name="Normal 5 4 3 2" xfId="1024"/>
    <cellStyle name="Normal 5 4 3 2 2" xfId="1196"/>
    <cellStyle name="Normal 5 4 3 3" xfId="1158"/>
    <cellStyle name="Normal 5 4 4" xfId="1008"/>
    <cellStyle name="Normal 5 4 4 2" xfId="1180"/>
    <cellStyle name="Normal 5 4 5" xfId="998"/>
    <cellStyle name="Normal 5 4 5 2" xfId="1172"/>
    <cellStyle name="Normal 5 4 6" xfId="1124"/>
    <cellStyle name="Normal 5 47" xfId="562"/>
    <cellStyle name="Normal 5 5" xfId="250"/>
    <cellStyle name="Normal 5 5 2" xfId="1065"/>
    <cellStyle name="Normal 5 58" xfId="563"/>
    <cellStyle name="Normal 5 6" xfId="741"/>
    <cellStyle name="Normal 5 6 2" xfId="1153"/>
    <cellStyle name="Normal 5 66" xfId="564"/>
    <cellStyle name="Normal 52" xfId="770"/>
    <cellStyle name="Normal 52 2" xfId="1164"/>
    <cellStyle name="Normal 53" xfId="966"/>
    <cellStyle name="Normal 56" xfId="771"/>
    <cellStyle name="Normal 56 2" xfId="1165"/>
    <cellStyle name="Normal 58" xfId="565"/>
    <cellStyle name="Normal 59" xfId="772"/>
    <cellStyle name="Normal 6" xfId="251"/>
    <cellStyle name="Normál 6" xfId="773"/>
    <cellStyle name="Normal 6 2" xfId="252"/>
    <cellStyle name="Normal 6 2 2" xfId="566"/>
    <cellStyle name="Normal 6 3" xfId="253"/>
    <cellStyle name="Normal 6 4" xfId="254"/>
    <cellStyle name="Normal 6 4 2" xfId="255"/>
    <cellStyle name="Normal 6 4 2 2" xfId="1017"/>
    <cellStyle name="Normal 6 4 2 2 2" xfId="1189"/>
    <cellStyle name="Normal 6 4 2 3" xfId="1064"/>
    <cellStyle name="Normal 6 4 3" xfId="747"/>
    <cellStyle name="Normal 6 4 3 2" xfId="1025"/>
    <cellStyle name="Normal 6 4 3 2 2" xfId="1197"/>
    <cellStyle name="Normal 6 4 3 3" xfId="1159"/>
    <cellStyle name="Normal 6 4 4" xfId="1009"/>
    <cellStyle name="Normal 6 4 4 2" xfId="1181"/>
    <cellStyle name="Normal 6 4 5" xfId="999"/>
    <cellStyle name="Normal 6 4 5 2" xfId="1173"/>
    <cellStyle name="Normal 6 4 6" xfId="1125"/>
    <cellStyle name="Normal 6 5" xfId="256"/>
    <cellStyle name="Normal 6 5 2" xfId="1063"/>
    <cellStyle name="Normal 6 6" xfId="742"/>
    <cellStyle name="Normal 6 6 2" xfId="1154"/>
    <cellStyle name="Normal 6 7" xfId="750"/>
    <cellStyle name="Normal 60" xfId="751"/>
    <cellStyle name="Normal 7" xfId="257"/>
    <cellStyle name="Normál 7" xfId="774"/>
    <cellStyle name="Normal 7 2" xfId="258"/>
    <cellStyle name="Normal 7 2 2" xfId="568"/>
    <cellStyle name="Normal 7 2 2 2" xfId="569"/>
    <cellStyle name="Normal 7 2 3" xfId="1018"/>
    <cellStyle name="Normal 7 2 3 2" xfId="1190"/>
    <cellStyle name="Normal 7 2 4" xfId="1126"/>
    <cellStyle name="Normal 7 3" xfId="567"/>
    <cellStyle name="Normal 7 3 2" xfId="1026"/>
    <cellStyle name="Normal 7 3 2 2" xfId="1198"/>
    <cellStyle name="Normal 7 4" xfId="743"/>
    <cellStyle name="Normal 7 4 2" xfId="1010"/>
    <cellStyle name="Normal 7 4 2 2" xfId="1182"/>
    <cellStyle name="Normal 7 4 3" xfId="1155"/>
    <cellStyle name="Normal 7 5" xfId="1000"/>
    <cellStyle name="Normal 7 5 2" xfId="1174"/>
    <cellStyle name="Normal 7 6" xfId="994"/>
    <cellStyle name="Normal 7 6 2" xfId="1168"/>
    <cellStyle name="Normal 7 7" xfId="996"/>
    <cellStyle name="Normal 7 7 2" xfId="1170"/>
    <cellStyle name="Normal 7 8" xfId="1031"/>
    <cellStyle name="Normal 7 8 2" xfId="1202"/>
    <cellStyle name="Normal 7 9" xfId="1062"/>
    <cellStyle name="Normal 8" xfId="259"/>
    <cellStyle name="Normal 8 10" xfId="967"/>
    <cellStyle name="Normal 8 11" xfId="968"/>
    <cellStyle name="Normal 8 12" xfId="969"/>
    <cellStyle name="Normal 8 13" xfId="970"/>
    <cellStyle name="Normal 8 14" xfId="971"/>
    <cellStyle name="Normal 8 15" xfId="972"/>
    <cellStyle name="Normal 8 16" xfId="973"/>
    <cellStyle name="Normal 8 17" xfId="974"/>
    <cellStyle name="Normal 8 18" xfId="975"/>
    <cellStyle name="Normal 8 19" xfId="976"/>
    <cellStyle name="Normal 8 2" xfId="551"/>
    <cellStyle name="Normal 8 20" xfId="977"/>
    <cellStyle name="Normal 8 21" xfId="978"/>
    <cellStyle name="Normal 8 22" xfId="979"/>
    <cellStyle name="Normal 8 23" xfId="980"/>
    <cellStyle name="Normal 8 24" xfId="981"/>
    <cellStyle name="Normal 8 25" xfId="982"/>
    <cellStyle name="Normal 8 26" xfId="983"/>
    <cellStyle name="Normal 8 3" xfId="570"/>
    <cellStyle name="Normal 8 4" xfId="984"/>
    <cellStyle name="Normal 8 5" xfId="985"/>
    <cellStyle name="Normal 8 6" xfId="986"/>
    <cellStyle name="Normal 8 7" xfId="987"/>
    <cellStyle name="Normal 8 8" xfId="988"/>
    <cellStyle name="Normal 8 9" xfId="989"/>
    <cellStyle name="Normal 9" xfId="260"/>
    <cellStyle name="Normal_2001" xfId="775"/>
    <cellStyle name="Normál_Pricelist 2005_HU" xfId="776"/>
    <cellStyle name="Normal_SEC 8 BQ Šibenik No 7" xfId="261"/>
    <cellStyle name="Normal1" xfId="571"/>
    <cellStyle name="Normal1 2" xfId="572"/>
    <cellStyle name="Normal1 3" xfId="573"/>
    <cellStyle name="Normal1_1.2.2 Nisko prizemlje" xfId="574"/>
    <cellStyle name="Normal3" xfId="575"/>
    <cellStyle name="Normale_Foglio1" xfId="576"/>
    <cellStyle name="Normalno" xfId="0" builtinId="0"/>
    <cellStyle name="Normalno 10" xfId="577"/>
    <cellStyle name="Normalno 11" xfId="578"/>
    <cellStyle name="Normalno 12" xfId="579"/>
    <cellStyle name="Normalno 15" xfId="580"/>
    <cellStyle name="Normalno 2" xfId="262"/>
    <cellStyle name="Normalno 2 10" xfId="263"/>
    <cellStyle name="Normalno 2 11" xfId="264"/>
    <cellStyle name="Normalno 2 12" xfId="265"/>
    <cellStyle name="Normalno 2 13" xfId="266"/>
    <cellStyle name="Normalno 2 14" xfId="267"/>
    <cellStyle name="Normalno 2 15" xfId="268"/>
    <cellStyle name="Normalno 2 16" xfId="269"/>
    <cellStyle name="Normalno 2 17" xfId="270"/>
    <cellStyle name="Normalno 2 18" xfId="271"/>
    <cellStyle name="Normalno 2 19" xfId="272"/>
    <cellStyle name="Normalno 2 2" xfId="273"/>
    <cellStyle name="Normalno 2 2 2" xfId="581"/>
    <cellStyle name="Normalno 2 20" xfId="274"/>
    <cellStyle name="Normalno 2 21" xfId="275"/>
    <cellStyle name="Normalno 2 22" xfId="276"/>
    <cellStyle name="Normalno 2 23" xfId="277"/>
    <cellStyle name="Normalno 2 24" xfId="278"/>
    <cellStyle name="Normalno 2 25" xfId="279"/>
    <cellStyle name="Normalno 2 26" xfId="280"/>
    <cellStyle name="Normalno 2 27" xfId="281"/>
    <cellStyle name="Normalno 2 28" xfId="282"/>
    <cellStyle name="Normalno 2 29" xfId="283"/>
    <cellStyle name="Normalno 2 3" xfId="284"/>
    <cellStyle name="Normalno 2 30" xfId="285"/>
    <cellStyle name="Normalno 2 31" xfId="286"/>
    <cellStyle name="Normalno 2 32" xfId="287"/>
    <cellStyle name="Normalno 2 33" xfId="288"/>
    <cellStyle name="Normalno 2 34" xfId="289"/>
    <cellStyle name="Normalno 2 35" xfId="290"/>
    <cellStyle name="Normalno 2 36" xfId="291"/>
    <cellStyle name="Normalno 2 37" xfId="292"/>
    <cellStyle name="Normalno 2 38" xfId="293"/>
    <cellStyle name="Normalno 2 39" xfId="294"/>
    <cellStyle name="Normalno 2 4" xfId="295"/>
    <cellStyle name="Normalno 2 40" xfId="296"/>
    <cellStyle name="Normalno 2 41" xfId="297"/>
    <cellStyle name="Normalno 2 42" xfId="298"/>
    <cellStyle name="Normalno 2 43" xfId="299"/>
    <cellStyle name="Normalno 2 44" xfId="300"/>
    <cellStyle name="Normalno 2 45" xfId="301"/>
    <cellStyle name="Normalno 2 5" xfId="302"/>
    <cellStyle name="Normalno 2 6" xfId="303"/>
    <cellStyle name="Normalno 2 7" xfId="304"/>
    <cellStyle name="Normalno 2 8" xfId="305"/>
    <cellStyle name="Normalno 2 9" xfId="306"/>
    <cellStyle name="Normalno 2_3.1.ViK Smještajni dio" xfId="582"/>
    <cellStyle name="Normalno 3" xfId="307"/>
    <cellStyle name="Normalno 4" xfId="308"/>
    <cellStyle name="Normalno 4 2" xfId="309"/>
    <cellStyle name="Normalno 4 2 2" xfId="584"/>
    <cellStyle name="Normalno 4 2 3" xfId="1019"/>
    <cellStyle name="Normalno 4 2 3 2" xfId="1191"/>
    <cellStyle name="Normalno 4 2 4" xfId="1145"/>
    <cellStyle name="Normalno 4 3" xfId="583"/>
    <cellStyle name="Normalno 4 3 2" xfId="1027"/>
    <cellStyle name="Normalno 4 3 2 2" xfId="1199"/>
    <cellStyle name="Normalno 4 4" xfId="744"/>
    <cellStyle name="Normalno 4 4 2" xfId="1011"/>
    <cellStyle name="Normalno 4 4 2 2" xfId="1183"/>
    <cellStyle name="Normalno 4 4 3" xfId="1156"/>
    <cellStyle name="Normalno 4 5" xfId="1001"/>
    <cellStyle name="Normalno 4 5 2" xfId="1175"/>
    <cellStyle name="Normalno 4 6" xfId="1127"/>
    <cellStyle name="Normalno 4_3.1.ViK Smještajni dio" xfId="585"/>
    <cellStyle name="Normalno 5" xfId="586"/>
    <cellStyle name="Normalno 5 2" xfId="587"/>
    <cellStyle name="Normalno 5_1.2.1 Visoko prizemlje" xfId="588"/>
    <cellStyle name="Normalno 6" xfId="589"/>
    <cellStyle name="Normalno 7" xfId="590"/>
    <cellStyle name="Normalno 7 2" xfId="591"/>
    <cellStyle name="Normalno 7 2 2" xfId="592"/>
    <cellStyle name="Normalno 7_VK_BT_sprinkler_infra_parking" xfId="593"/>
    <cellStyle name="Normalno 8" xfId="594"/>
    <cellStyle name="Normalno 8 2" xfId="595"/>
    <cellStyle name="Normalno 8_3.1.ViK Smještajni dio" xfId="350"/>
    <cellStyle name="Normalno 9" xfId="596"/>
    <cellStyle name="Nota" xfId="597"/>
    <cellStyle name="Note" xfId="1128"/>
    <cellStyle name="Note 2" xfId="598"/>
    <cellStyle name="Note 3" xfId="599"/>
    <cellStyle name="Obično 10" xfId="1032"/>
    <cellStyle name="Obično 10 2" xfId="1203"/>
    <cellStyle name="Obično 11" xfId="777"/>
    <cellStyle name="Obično 12" xfId="1033"/>
    <cellStyle name="Obično 183" xfId="310"/>
    <cellStyle name="Obično 2" xfId="311"/>
    <cellStyle name="Obično 2 2" xfId="312"/>
    <cellStyle name="Obično 2 2 2" xfId="313"/>
    <cellStyle name="Obično 2 3" xfId="314"/>
    <cellStyle name="Obično 2 4" xfId="600"/>
    <cellStyle name="Obično 3" xfId="315"/>
    <cellStyle name="Obično 3 2" xfId="316"/>
    <cellStyle name="Obično 3 2 2" xfId="748"/>
    <cellStyle name="Obično 3 2 2 2" xfId="1020"/>
    <cellStyle name="Obično 3 2 2 2 2" xfId="1192"/>
    <cellStyle name="Obično 3 2 2 3" xfId="1160"/>
    <cellStyle name="Obično 3 2 3" xfId="1028"/>
    <cellStyle name="Obično 3 2 3 2" xfId="1200"/>
    <cellStyle name="Obično 3 2 4" xfId="1012"/>
    <cellStyle name="Obično 3 2 4 2" xfId="1184"/>
    <cellStyle name="Obično 3 2 5" xfId="1002"/>
    <cellStyle name="Obično 3 2 5 2" xfId="1176"/>
    <cellStyle name="Obično 3 2 6" xfId="1146"/>
    <cellStyle name="Obično 3 3" xfId="317"/>
    <cellStyle name="Obično 3 3 2" xfId="1147"/>
    <cellStyle name="Obično 4" xfId="318"/>
    <cellStyle name="Obično 4 2" xfId="319"/>
    <cellStyle name="Obično 4 2 2" xfId="1148"/>
    <cellStyle name="Obično 5" xfId="320"/>
    <cellStyle name="Obično 5 2" xfId="321"/>
    <cellStyle name="Obično 5 3" xfId="322"/>
    <cellStyle name="Obično 5 4" xfId="603"/>
    <cellStyle name="Obično 6" xfId="323"/>
    <cellStyle name="Obično 6 2" xfId="601"/>
    <cellStyle name="Obično 6 27" xfId="752"/>
    <cellStyle name="Obično 6 28" xfId="753"/>
    <cellStyle name="Obično 6 29" xfId="754"/>
    <cellStyle name="Obično 6 3" xfId="990"/>
    <cellStyle name="Obično 6 3 2" xfId="1167"/>
    <cellStyle name="Obično 6 30" xfId="755"/>
    <cellStyle name="Obično 7" xfId="324"/>
    <cellStyle name="Obično 7 2" xfId="605"/>
    <cellStyle name="Obično 7 3" xfId="1149"/>
    <cellStyle name="Obično 8" xfId="738"/>
    <cellStyle name="Obično 8 2" xfId="1021"/>
    <cellStyle name="Obično 8 2 2" xfId="1193"/>
    <cellStyle name="Obično 8 3" xfId="1029"/>
    <cellStyle name="Obično 8 3 2" xfId="1201"/>
    <cellStyle name="Obično 8 4" xfId="1013"/>
    <cellStyle name="Obično 8 4 2" xfId="1185"/>
    <cellStyle name="Obično 8 5" xfId="1005"/>
    <cellStyle name="Obično 8 5 2" xfId="1177"/>
    <cellStyle name="Obično 8 6" xfId="1135"/>
    <cellStyle name="Obično 9" xfId="756"/>
    <cellStyle name="Obično 9 2" xfId="1161"/>
    <cellStyle name="Output" xfId="1136"/>
    <cellStyle name="Output 2" xfId="602"/>
    <cellStyle name="Output 3" xfId="604"/>
    <cellStyle name="Percent 2" xfId="325"/>
    <cellStyle name="Percent 2 10" xfId="326"/>
    <cellStyle name="Percent 2 2" xfId="607"/>
    <cellStyle name="Percent 2 3" xfId="608"/>
    <cellStyle name="Percent 2 31" xfId="327"/>
    <cellStyle name="Percent 2 4" xfId="606"/>
    <cellStyle name="Percent 3" xfId="609"/>
    <cellStyle name="Percent 6 2" xfId="610"/>
    <cellStyle name="Percent 8 2" xfId="611"/>
    <cellStyle name="Postotak 2" xfId="328"/>
    <cellStyle name="Postotak 2 2" xfId="329"/>
    <cellStyle name="Postotak 2 3" xfId="330"/>
    <cellStyle name="Postotak 2 3 2" xfId="1150"/>
    <cellStyle name="Postotak 2 4" xfId="613"/>
    <cellStyle name="Postotak 3" xfId="331"/>
    <cellStyle name="Povezana ćelija 2" xfId="332"/>
    <cellStyle name="Povezana ćelija 2 2" xfId="612"/>
    <cellStyle name="Povezana ćelija 2 3" xfId="614"/>
    <cellStyle name="prostor" xfId="333"/>
    <cellStyle name="prostor 2" xfId="334"/>
    <cellStyle name="Provjera ćelije 2" xfId="335"/>
    <cellStyle name="Provjera ćelije 2 2" xfId="615"/>
    <cellStyle name="Standard" xfId="616"/>
    <cellStyle name="Standard 2" xfId="778"/>
    <cellStyle name="Standard_Folienabruf 2" xfId="779"/>
    <cellStyle name="STAVKE" xfId="336"/>
    <cellStyle name="Stil 1" xfId="617"/>
    <cellStyle name="Stil 1 2" xfId="618"/>
    <cellStyle name="Stil 1 3" xfId="619"/>
    <cellStyle name="Stile 1" xfId="620"/>
    <cellStyle name="Style 1" xfId="337"/>
    <cellStyle name="Style 1 2" xfId="338"/>
    <cellStyle name="Style 1 2 2" xfId="710"/>
    <cellStyle name="Style 1 2 3" xfId="1141"/>
    <cellStyle name="Style 1 3" xfId="621"/>
    <cellStyle name="Style 1 4" xfId="780"/>
    <cellStyle name="TableStyleLight1" xfId="991"/>
    <cellStyle name="tekst" xfId="339"/>
    <cellStyle name="Tekst objašnjenja 2" xfId="340"/>
    <cellStyle name="Tekst objašnjenja 2 2" xfId="711"/>
    <cellStyle name="Tekst upozorenja 2" xfId="341"/>
    <cellStyle name="Testo avviso" xfId="712"/>
    <cellStyle name="Testo descrittivo" xfId="713"/>
    <cellStyle name="Title 2" xfId="714"/>
    <cellStyle name="Title 2 2" xfId="1142"/>
    <cellStyle name="Title 3" xfId="715"/>
    <cellStyle name="Titolo" xfId="716"/>
    <cellStyle name="Titolo 1" xfId="717"/>
    <cellStyle name="Titolo 2" xfId="718"/>
    <cellStyle name="Titolo 3" xfId="719"/>
    <cellStyle name="Titolo 4" xfId="720"/>
    <cellStyle name="Total" xfId="1143"/>
    <cellStyle name="Total 2" xfId="721"/>
    <cellStyle name="Total 3" xfId="722"/>
    <cellStyle name="Total 4" xfId="992"/>
    <cellStyle name="Totale" xfId="723"/>
    <cellStyle name="Troškovnik" xfId="342"/>
    <cellStyle name="Ukupni zbroj 2" xfId="343"/>
    <cellStyle name="Ukupni zbroj 2 2" xfId="622"/>
    <cellStyle name="Ukupni zbroj 2 3" xfId="724"/>
    <cellStyle name="Ukupno" xfId="344"/>
    <cellStyle name="Unos 2" xfId="345"/>
    <cellStyle name="Unos 2 2" xfId="624"/>
    <cellStyle name="Unos 2 3" xfId="725"/>
    <cellStyle name="Valore non valido" xfId="726"/>
    <cellStyle name="Valore valido" xfId="727"/>
    <cellStyle name="Valuta 2" xfId="346"/>
    <cellStyle name="Valuta 2 2" xfId="728"/>
    <cellStyle name="Valuta 3" xfId="347"/>
    <cellStyle name="vladica3" xfId="729"/>
    <cellStyle name="Warning Text" xfId="1144"/>
    <cellStyle name="Warning Text 2" xfId="730"/>
    <cellStyle name="Warning Text 3" xfId="731"/>
    <cellStyle name="Zarez 2" xfId="348"/>
    <cellStyle name="Zarez 2 2" xfId="349"/>
    <cellStyle name="Zarez 2 2 2" xfId="733"/>
    <cellStyle name="Zarez 2 3" xfId="732"/>
    <cellStyle name="Zarez 2_TROSKOVNIK DIZALA - sa cijenama" xfId="734"/>
    <cellStyle name="Zarez 3" xfId="735"/>
    <cellStyle name="Zarez 4" xfId="736"/>
    <cellStyle name="Zarez 5" xfId="737"/>
    <cellStyle name="Zarez 6" xfId="4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114300</xdr:rowOff>
    </xdr:from>
    <xdr:to>
      <xdr:col>3</xdr:col>
      <xdr:colOff>207479</xdr:colOff>
      <xdr:row>3</xdr:row>
      <xdr:rowOff>114300</xdr:rowOff>
    </xdr:to>
    <xdr:pic>
      <xdr:nvPicPr>
        <xdr:cNvPr id="1032" name="Picture 15" descr="Memorandum i racun Prostor EKO predlozak acad-Model"/>
        <xdr:cNvPicPr>
          <a:picLocks noChangeAspect="1" noChangeArrowheads="1"/>
        </xdr:cNvPicPr>
      </xdr:nvPicPr>
      <xdr:blipFill>
        <a:blip xmlns:r="http://schemas.openxmlformats.org/officeDocument/2006/relationships" r:embed="rId1" cstate="print"/>
        <a:srcRect t="2" r="29465" b="14592"/>
        <a:stretch>
          <a:fillRect/>
        </a:stretch>
      </xdr:blipFill>
      <xdr:spPr bwMode="auto">
        <a:xfrm>
          <a:off x="38100" y="114300"/>
          <a:ext cx="4391025" cy="4000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1\SUZANA~1\LOCALS~1\Temp\2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ACIJA"/>
      <sheetName val="REKAPITULACIJA"/>
      <sheetName val="Sheet3"/>
    </sheetNames>
    <sheetDataSet>
      <sheetData sheetId="0" refreshError="1"/>
      <sheetData sheetId="1" refreshError="1"/>
      <sheetData sheetId="2" refreshError="1">
        <row r="3">
          <cell r="B3">
            <v>1</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92D050"/>
  </sheetPr>
  <dimension ref="A1:K706"/>
  <sheetViews>
    <sheetView showZeros="0" tabSelected="1" view="pageBreakPreview" topLeftCell="A190" zoomScale="115" zoomScaleNormal="100" zoomScaleSheetLayoutView="115" workbookViewId="0">
      <selection activeCell="I9" sqref="I9"/>
    </sheetView>
  </sheetViews>
  <sheetFormatPr defaultColWidth="9" defaultRowHeight="10.199999999999999"/>
  <cols>
    <col min="1" max="1" width="5.6328125" style="22" customWidth="1"/>
    <col min="2" max="2" width="41.81640625" style="16" customWidth="1"/>
    <col min="3" max="3" width="1.81640625" style="17" customWidth="1"/>
    <col min="4" max="4" width="6.36328125" style="23" bestFit="1" customWidth="1"/>
    <col min="5" max="5" width="8.6328125" style="24" customWidth="1"/>
    <col min="6" max="6" width="10.6328125" style="25" customWidth="1"/>
    <col min="7" max="7" width="14.6328125" style="24" customWidth="1"/>
    <col min="8" max="8" width="37.90625" style="18" bestFit="1" customWidth="1"/>
    <col min="9" max="9" width="25.453125" style="18" customWidth="1"/>
    <col min="10" max="10" width="15.08984375" style="18" bestFit="1" customWidth="1"/>
    <col min="11" max="16384" width="9" style="18"/>
  </cols>
  <sheetData>
    <row r="1" spans="1:9" s="1" customFormat="1" ht="10.5" customHeight="1">
      <c r="A1" s="502"/>
      <c r="B1" s="503"/>
      <c r="C1" s="503"/>
      <c r="D1" s="503"/>
      <c r="E1" s="504"/>
      <c r="F1" s="511" t="s">
        <v>289</v>
      </c>
      <c r="G1" s="514" t="s">
        <v>18</v>
      </c>
    </row>
    <row r="2" spans="1:9" s="1" customFormat="1" ht="10.5" customHeight="1">
      <c r="A2" s="505"/>
      <c r="B2" s="506"/>
      <c r="C2" s="506"/>
      <c r="D2" s="506"/>
      <c r="E2" s="507"/>
      <c r="F2" s="512"/>
      <c r="G2" s="515"/>
    </row>
    <row r="3" spans="1:9" s="1" customFormat="1" ht="10.5" customHeight="1">
      <c r="A3" s="505"/>
      <c r="B3" s="506"/>
      <c r="C3" s="506"/>
      <c r="D3" s="506"/>
      <c r="E3" s="507"/>
      <c r="F3" s="512"/>
      <c r="G3" s="515"/>
    </row>
    <row r="4" spans="1:9" s="1" customFormat="1" ht="10.5" customHeight="1">
      <c r="A4" s="505"/>
      <c r="B4" s="506"/>
      <c r="C4" s="506"/>
      <c r="D4" s="506"/>
      <c r="E4" s="507"/>
      <c r="F4" s="512"/>
      <c r="G4" s="515"/>
    </row>
    <row r="5" spans="1:9" s="1" customFormat="1" ht="10.5" customHeight="1">
      <c r="A5" s="508"/>
      <c r="B5" s="509"/>
      <c r="C5" s="509"/>
      <c r="D5" s="509"/>
      <c r="E5" s="510"/>
      <c r="F5" s="513"/>
      <c r="G5" s="516"/>
    </row>
    <row r="6" spans="1:9" s="9" customFormat="1">
      <c r="A6" s="2"/>
      <c r="B6" s="3"/>
      <c r="C6" s="4"/>
      <c r="D6" s="5"/>
      <c r="E6" s="6"/>
      <c r="F6" s="6"/>
      <c r="G6" s="6"/>
    </row>
    <row r="7" spans="1:9" s="9" customFormat="1" ht="20.399999999999999">
      <c r="A7" s="27" t="s">
        <v>9</v>
      </c>
      <c r="B7" s="28" t="s">
        <v>10</v>
      </c>
      <c r="C7" s="28"/>
      <c r="D7" s="7" t="s">
        <v>11</v>
      </c>
      <c r="E7" s="8" t="s">
        <v>12</v>
      </c>
      <c r="F7" s="8" t="s">
        <v>19</v>
      </c>
      <c r="G7" s="8" t="s">
        <v>13</v>
      </c>
      <c r="I7" s="118"/>
    </row>
    <row r="8" spans="1:9" s="9" customFormat="1" ht="9">
      <c r="A8" s="47"/>
      <c r="B8" s="48"/>
      <c r="C8" s="49"/>
      <c r="D8" s="50"/>
      <c r="E8" s="51"/>
      <c r="F8" s="52"/>
      <c r="G8" s="53"/>
    </row>
    <row r="9" spans="1:9" s="10" customFormat="1" ht="26.4">
      <c r="A9" s="500" t="s">
        <v>293</v>
      </c>
      <c r="B9" s="189" t="s">
        <v>184</v>
      </c>
      <c r="C9" s="54"/>
      <c r="D9" s="55"/>
      <c r="E9" s="56"/>
      <c r="F9" s="57"/>
      <c r="G9" s="58"/>
    </row>
    <row r="10" spans="1:9" s="10" customFormat="1" ht="39.6">
      <c r="A10" s="145"/>
      <c r="B10" s="167" t="s">
        <v>186</v>
      </c>
      <c r="C10" s="140"/>
      <c r="D10" s="141"/>
      <c r="E10" s="142"/>
      <c r="F10" s="143"/>
      <c r="G10" s="144"/>
    </row>
    <row r="11" spans="1:9" s="11" customFormat="1" ht="14.4">
      <c r="A11" s="139" t="s">
        <v>28</v>
      </c>
      <c r="B11" s="167" t="s">
        <v>185</v>
      </c>
      <c r="C11" s="140"/>
      <c r="D11" s="141"/>
      <c r="E11" s="142"/>
      <c r="F11" s="143"/>
      <c r="G11" s="144"/>
    </row>
    <row r="12" spans="1:9" s="11" customFormat="1" ht="12">
      <c r="A12" s="501" t="s">
        <v>294</v>
      </c>
      <c r="B12" s="133"/>
      <c r="C12" s="134"/>
      <c r="D12" s="135"/>
      <c r="E12" s="136"/>
      <c r="F12" s="137"/>
      <c r="G12" s="138"/>
    </row>
    <row r="13" spans="1:9" s="11" customFormat="1" ht="13.2">
      <c r="A13" s="132"/>
      <c r="B13" s="152" t="s">
        <v>173</v>
      </c>
      <c r="C13" s="339"/>
      <c r="D13" s="372"/>
      <c r="E13" s="373"/>
      <c r="F13" s="373"/>
      <c r="G13" s="314"/>
    </row>
    <row r="14" spans="1:9" s="11" customFormat="1" ht="75.75" customHeight="1">
      <c r="A14" s="375"/>
      <c r="B14" s="292" t="s">
        <v>181</v>
      </c>
      <c r="C14" s="339"/>
      <c r="D14" s="372"/>
      <c r="E14" s="517"/>
      <c r="F14" s="373"/>
      <c r="G14" s="314"/>
    </row>
    <row r="15" spans="1:9" s="11" customFormat="1" ht="149.25" customHeight="1">
      <c r="A15" s="375"/>
      <c r="B15" s="292" t="s">
        <v>183</v>
      </c>
      <c r="C15" s="339"/>
      <c r="D15" s="372"/>
      <c r="E15" s="517"/>
      <c r="F15" s="373"/>
      <c r="G15" s="314"/>
    </row>
    <row r="16" spans="1:9" s="11" customFormat="1" ht="134.25" customHeight="1">
      <c r="A16" s="375"/>
      <c r="B16" s="292" t="s">
        <v>172</v>
      </c>
      <c r="C16" s="339"/>
      <c r="D16" s="372"/>
      <c r="E16" s="517"/>
      <c r="F16" s="373"/>
      <c r="G16" s="314"/>
    </row>
    <row r="17" spans="1:7" s="11" customFormat="1" ht="153" customHeight="1">
      <c r="A17" s="375"/>
      <c r="B17" s="292" t="s">
        <v>171</v>
      </c>
      <c r="C17" s="339"/>
      <c r="D17" s="372"/>
      <c r="E17" s="517"/>
      <c r="F17" s="373"/>
      <c r="G17" s="314"/>
    </row>
    <row r="18" spans="1:7" s="11" customFormat="1" ht="12">
      <c r="A18" s="132"/>
      <c r="B18" s="133"/>
      <c r="C18" s="134"/>
      <c r="D18" s="135"/>
      <c r="E18" s="518"/>
      <c r="F18" s="137"/>
      <c r="G18" s="138"/>
    </row>
    <row r="19" spans="1:7" s="11" customFormat="1" ht="13.8">
      <c r="A19" s="132"/>
      <c r="B19" s="360" t="s">
        <v>147</v>
      </c>
      <c r="C19" s="134"/>
      <c r="D19" s="135"/>
      <c r="E19" s="518"/>
      <c r="F19" s="137"/>
      <c r="G19" s="138"/>
    </row>
    <row r="20" spans="1:7" s="11" customFormat="1" ht="13.8">
      <c r="A20" s="132"/>
      <c r="B20" s="361" t="s">
        <v>148</v>
      </c>
      <c r="C20" s="134"/>
      <c r="D20" s="135"/>
      <c r="E20" s="518"/>
      <c r="F20" s="137"/>
      <c r="G20" s="138"/>
    </row>
    <row r="21" spans="1:7" s="11" customFormat="1" ht="13.8">
      <c r="A21" s="132"/>
      <c r="B21" s="362" t="s">
        <v>149</v>
      </c>
      <c r="C21" s="134"/>
      <c r="D21" s="135"/>
      <c r="E21" s="518"/>
      <c r="F21" s="137"/>
      <c r="G21" s="138"/>
    </row>
    <row r="22" spans="1:7" s="11" customFormat="1" ht="27.6">
      <c r="A22" s="132"/>
      <c r="B22" s="376" t="s">
        <v>150</v>
      </c>
      <c r="C22" s="134"/>
      <c r="D22" s="135"/>
      <c r="E22" s="518"/>
      <c r="F22" s="137"/>
      <c r="G22" s="138"/>
    </row>
    <row r="23" spans="1:7" s="11" customFormat="1" ht="27.6">
      <c r="A23" s="132"/>
      <c r="B23" s="376" t="s">
        <v>163</v>
      </c>
      <c r="C23" s="134"/>
      <c r="D23" s="135"/>
      <c r="E23" s="518"/>
      <c r="F23" s="137"/>
      <c r="G23" s="138"/>
    </row>
    <row r="24" spans="1:7" s="11" customFormat="1" ht="13.8">
      <c r="A24" s="132"/>
      <c r="B24" s="377" t="s">
        <v>151</v>
      </c>
      <c r="C24" s="134"/>
      <c r="D24" s="135"/>
      <c r="E24" s="518"/>
      <c r="F24" s="137"/>
      <c r="G24" s="138"/>
    </row>
    <row r="25" spans="1:7" s="11" customFormat="1" ht="13.8">
      <c r="A25" s="132"/>
      <c r="B25" s="362" t="s">
        <v>152</v>
      </c>
      <c r="C25" s="134"/>
      <c r="D25" s="135"/>
      <c r="E25" s="518"/>
      <c r="F25" s="137"/>
      <c r="G25" s="138"/>
    </row>
    <row r="26" spans="1:7" s="11" customFormat="1" ht="13.8">
      <c r="A26" s="132"/>
      <c r="B26" s="364" t="s">
        <v>153</v>
      </c>
      <c r="C26" s="134"/>
      <c r="D26" s="135"/>
      <c r="E26" s="518"/>
      <c r="F26" s="137"/>
      <c r="G26" s="138"/>
    </row>
    <row r="27" spans="1:7" s="11" customFormat="1" ht="13.8">
      <c r="A27" s="132"/>
      <c r="B27" s="363" t="s">
        <v>154</v>
      </c>
      <c r="C27" s="134"/>
      <c r="D27" s="135"/>
      <c r="E27" s="518"/>
      <c r="F27" s="137"/>
      <c r="G27" s="138"/>
    </row>
    <row r="28" spans="1:7" s="11" customFormat="1" ht="27.6">
      <c r="A28" s="132"/>
      <c r="B28" s="364" t="s">
        <v>155</v>
      </c>
      <c r="C28" s="134"/>
      <c r="D28" s="135"/>
      <c r="E28" s="518"/>
      <c r="F28" s="137"/>
      <c r="G28" s="138"/>
    </row>
    <row r="29" spans="1:7" s="11" customFormat="1" ht="13.8">
      <c r="A29" s="132"/>
      <c r="B29" s="362" t="s">
        <v>156</v>
      </c>
      <c r="C29" s="134"/>
      <c r="D29" s="135"/>
      <c r="E29" s="518"/>
      <c r="F29" s="137"/>
      <c r="G29" s="138"/>
    </row>
    <row r="30" spans="1:7" s="11" customFormat="1" ht="27.6">
      <c r="A30" s="132"/>
      <c r="B30" s="376" t="s">
        <v>164</v>
      </c>
      <c r="C30" s="134"/>
      <c r="D30" s="135"/>
      <c r="E30" s="518"/>
      <c r="F30" s="137"/>
      <c r="G30" s="138"/>
    </row>
    <row r="31" spans="1:7" s="11" customFormat="1" ht="13.8">
      <c r="A31" s="132"/>
      <c r="B31" s="364" t="s">
        <v>157</v>
      </c>
      <c r="C31" s="134"/>
      <c r="D31" s="135"/>
      <c r="E31" s="518"/>
      <c r="F31" s="137"/>
      <c r="G31" s="138"/>
    </row>
    <row r="32" spans="1:7" s="11" customFormat="1" ht="27.6">
      <c r="A32" s="132"/>
      <c r="B32" s="364" t="s">
        <v>158</v>
      </c>
      <c r="C32" s="134"/>
      <c r="D32" s="135"/>
      <c r="E32" s="518"/>
      <c r="F32" s="137"/>
      <c r="G32" s="138"/>
    </row>
    <row r="33" spans="1:7" s="11" customFormat="1" ht="13.8">
      <c r="A33" s="132"/>
      <c r="B33" s="362" t="s">
        <v>159</v>
      </c>
      <c r="C33" s="134"/>
      <c r="D33" s="135"/>
      <c r="E33" s="518"/>
      <c r="F33" s="137"/>
      <c r="G33" s="138"/>
    </row>
    <row r="34" spans="1:7" s="11" customFormat="1" ht="27.6">
      <c r="A34" s="132"/>
      <c r="B34" s="364" t="s">
        <v>160</v>
      </c>
      <c r="C34" s="134"/>
      <c r="D34" s="135"/>
      <c r="E34" s="518"/>
      <c r="F34" s="137"/>
      <c r="G34" s="138"/>
    </row>
    <row r="35" spans="1:7" s="11" customFormat="1" ht="27.6">
      <c r="A35" s="132"/>
      <c r="B35" s="364" t="s">
        <v>161</v>
      </c>
      <c r="C35" s="134"/>
      <c r="D35" s="135"/>
      <c r="E35" s="518"/>
      <c r="F35" s="137"/>
      <c r="G35" s="138"/>
    </row>
    <row r="36" spans="1:7" s="11" customFormat="1" ht="13.8">
      <c r="A36" s="132"/>
      <c r="B36" s="362" t="s">
        <v>162</v>
      </c>
      <c r="C36" s="134"/>
      <c r="D36" s="135"/>
      <c r="E36" s="518"/>
      <c r="F36" s="137"/>
      <c r="G36" s="138"/>
    </row>
    <row r="37" spans="1:7" s="11" customFormat="1" ht="55.2">
      <c r="A37" s="132"/>
      <c r="B37" s="364" t="s">
        <v>286</v>
      </c>
      <c r="C37" s="134"/>
      <c r="D37" s="135"/>
      <c r="E37" s="518"/>
      <c r="F37" s="137"/>
      <c r="G37" s="138"/>
    </row>
    <row r="38" spans="1:7" s="11" customFormat="1" ht="12">
      <c r="A38" s="132"/>
      <c r="B38" s="133"/>
      <c r="C38" s="134"/>
      <c r="D38" s="135"/>
      <c r="E38" s="518"/>
      <c r="F38" s="137"/>
      <c r="G38" s="138"/>
    </row>
    <row r="39" spans="1:7" s="26" customFormat="1" ht="13.2">
      <c r="A39" s="100" t="s">
        <v>0</v>
      </c>
      <c r="B39" s="112" t="s">
        <v>17</v>
      </c>
      <c r="C39" s="103"/>
      <c r="D39" s="114"/>
      <c r="E39" s="519"/>
      <c r="F39" s="104"/>
      <c r="G39" s="110"/>
    </row>
    <row r="40" spans="1:7" s="259" customFormat="1" ht="13.2">
      <c r="A40" s="270"/>
      <c r="B40" s="261"/>
      <c r="C40" s="269"/>
      <c r="D40" s="272"/>
      <c r="E40" s="520"/>
      <c r="F40" s="271"/>
      <c r="G40" s="271"/>
    </row>
    <row r="41" spans="1:7" s="277" customFormat="1" ht="26.4">
      <c r="A41" s="423" t="s">
        <v>3</v>
      </c>
      <c r="B41" s="282" t="s">
        <v>63</v>
      </c>
      <c r="C41" s="281"/>
      <c r="D41" s="286"/>
      <c r="E41" s="520"/>
      <c r="F41" s="284"/>
      <c r="G41" s="284"/>
    </row>
    <row r="42" spans="1:7" s="277" customFormat="1" ht="147.75" customHeight="1">
      <c r="A42" s="279"/>
      <c r="B42" s="425" t="s">
        <v>262</v>
      </c>
      <c r="C42" s="281"/>
      <c r="D42" s="286"/>
      <c r="E42" s="520"/>
      <c r="F42" s="284"/>
      <c r="G42" s="284"/>
    </row>
    <row r="43" spans="1:7" s="277" customFormat="1" ht="13.2">
      <c r="A43" s="283"/>
      <c r="B43" s="130" t="s">
        <v>102</v>
      </c>
      <c r="C43" s="257"/>
      <c r="D43" s="286"/>
      <c r="E43" s="521"/>
      <c r="F43" s="268"/>
      <c r="G43" s="268"/>
    </row>
    <row r="44" spans="1:7" s="277" customFormat="1" ht="14.4">
      <c r="A44" s="283"/>
      <c r="B44" s="149" t="s">
        <v>103</v>
      </c>
      <c r="C44" s="257"/>
      <c r="D44" s="472" t="s">
        <v>62</v>
      </c>
      <c r="E44" s="522">
        <v>1</v>
      </c>
      <c r="F44" s="473"/>
      <c r="G44" s="473">
        <f>E44*F44</f>
        <v>0</v>
      </c>
    </row>
    <row r="45" spans="1:7" s="277" customFormat="1" ht="14.4">
      <c r="A45" s="149"/>
      <c r="B45" s="149" t="s">
        <v>104</v>
      </c>
      <c r="C45" s="148"/>
      <c r="D45" s="472" t="s">
        <v>62</v>
      </c>
      <c r="E45" s="522">
        <v>1</v>
      </c>
      <c r="F45" s="473"/>
      <c r="G45" s="473">
        <f t="shared" ref="G45:G48" si="0">E45*F45</f>
        <v>0</v>
      </c>
    </row>
    <row r="46" spans="1:7" s="277" customFormat="1" ht="14.4">
      <c r="A46" s="149"/>
      <c r="B46" s="149" t="s">
        <v>105</v>
      </c>
      <c r="C46" s="148"/>
      <c r="D46" s="472" t="s">
        <v>62</v>
      </c>
      <c r="E46" s="522">
        <v>1</v>
      </c>
      <c r="F46" s="473"/>
      <c r="G46" s="473">
        <f t="shared" si="0"/>
        <v>0</v>
      </c>
    </row>
    <row r="47" spans="1:7" s="277" customFormat="1" ht="14.4">
      <c r="A47" s="149"/>
      <c r="B47" s="149" t="s">
        <v>106</v>
      </c>
      <c r="C47" s="148"/>
      <c r="D47" s="472" t="s">
        <v>62</v>
      </c>
      <c r="E47" s="522">
        <v>1</v>
      </c>
      <c r="F47" s="473"/>
      <c r="G47" s="473">
        <f t="shared" si="0"/>
        <v>0</v>
      </c>
    </row>
    <row r="48" spans="1:7" s="277" customFormat="1" ht="14.4">
      <c r="A48" s="147"/>
      <c r="B48" s="147" t="s">
        <v>107</v>
      </c>
      <c r="C48" s="146"/>
      <c r="D48" s="472" t="s">
        <v>62</v>
      </c>
      <c r="E48" s="522">
        <v>1</v>
      </c>
      <c r="F48" s="473"/>
      <c r="G48" s="473">
        <f t="shared" si="0"/>
        <v>0</v>
      </c>
    </row>
    <row r="49" spans="1:7" s="277" customFormat="1" ht="13.2">
      <c r="A49" s="283"/>
      <c r="B49" s="130"/>
      <c r="C49" s="257"/>
      <c r="D49" s="286"/>
      <c r="E49" s="521"/>
      <c r="F49" s="268"/>
      <c r="G49" s="268"/>
    </row>
    <row r="50" spans="1:7" s="277" customFormat="1" ht="13.2">
      <c r="A50" s="423" t="s">
        <v>37</v>
      </c>
      <c r="B50" s="282" t="s">
        <v>64</v>
      </c>
      <c r="C50" s="273"/>
      <c r="D50" s="286"/>
      <c r="E50" s="523"/>
      <c r="F50" s="280"/>
      <c r="G50" s="280"/>
    </row>
    <row r="51" spans="1:7" s="277" customFormat="1" ht="179.25" customHeight="1">
      <c r="A51" s="283"/>
      <c r="B51" s="281" t="s">
        <v>110</v>
      </c>
      <c r="C51" s="281"/>
      <c r="D51" s="286"/>
      <c r="E51" s="523"/>
      <c r="F51" s="280"/>
      <c r="G51" s="280"/>
    </row>
    <row r="52" spans="1:7" s="277" customFormat="1" ht="13.2">
      <c r="A52" s="285"/>
      <c r="B52" s="256" t="s">
        <v>75</v>
      </c>
      <c r="C52" s="289"/>
      <c r="D52" s="472" t="s">
        <v>32</v>
      </c>
      <c r="E52" s="522">
        <v>12</v>
      </c>
      <c r="F52" s="473"/>
      <c r="G52" s="473">
        <f>E52*F52</f>
        <v>0</v>
      </c>
    </row>
    <row r="53" spans="1:7" s="277" customFormat="1" ht="13.2">
      <c r="A53" s="283"/>
      <c r="B53" s="281"/>
      <c r="C53" s="281"/>
      <c r="D53" s="286"/>
      <c r="E53" s="521"/>
      <c r="F53" s="268"/>
      <c r="G53" s="268"/>
    </row>
    <row r="54" spans="1:7" s="15" customFormat="1" ht="13.2">
      <c r="A54" s="423" t="s">
        <v>38</v>
      </c>
      <c r="B54" s="282" t="s">
        <v>58</v>
      </c>
      <c r="C54" s="65"/>
      <c r="D54" s="64"/>
      <c r="E54" s="523"/>
      <c r="F54" s="44"/>
      <c r="G54" s="44"/>
    </row>
    <row r="55" spans="1:7" s="15" customFormat="1" ht="163.5" customHeight="1">
      <c r="A55" s="59"/>
      <c r="B55" s="425" t="s">
        <v>111</v>
      </c>
      <c r="C55" s="45"/>
      <c r="D55" s="64"/>
      <c r="E55" s="523"/>
      <c r="F55" s="44"/>
      <c r="G55" s="44"/>
    </row>
    <row r="56" spans="1:7" s="15" customFormat="1" ht="27" thickBot="1">
      <c r="A56" s="382"/>
      <c r="B56" s="383" t="s">
        <v>59</v>
      </c>
      <c r="C56" s="384"/>
      <c r="D56" s="472" t="s">
        <v>62</v>
      </c>
      <c r="E56" s="522">
        <v>1</v>
      </c>
      <c r="F56" s="473"/>
      <c r="G56" s="473">
        <f>E56*F56</f>
        <v>0</v>
      </c>
    </row>
    <row r="57" spans="1:7" s="277" customFormat="1" ht="13.2">
      <c r="A57" s="283"/>
      <c r="B57" s="287"/>
      <c r="C57" s="288"/>
      <c r="D57" s="286"/>
      <c r="E57" s="521"/>
      <c r="F57" s="268"/>
      <c r="G57" s="268"/>
    </row>
    <row r="58" spans="1:7" s="277" customFormat="1" ht="78.75" customHeight="1">
      <c r="A58" s="283"/>
      <c r="B58" s="261" t="s">
        <v>112</v>
      </c>
      <c r="C58" s="288"/>
      <c r="D58" s="286"/>
      <c r="E58" s="521"/>
      <c r="F58" s="268"/>
      <c r="G58" s="268"/>
    </row>
    <row r="59" spans="1:7" s="277" customFormat="1" ht="13.2">
      <c r="A59" s="283"/>
      <c r="B59" s="261"/>
      <c r="C59" s="288"/>
      <c r="D59" s="286"/>
      <c r="E59" s="521"/>
      <c r="F59" s="268"/>
      <c r="G59" s="268"/>
    </row>
    <row r="60" spans="1:7" s="277" customFormat="1" ht="26.4">
      <c r="A60" s="423" t="s">
        <v>46</v>
      </c>
      <c r="B60" s="273" t="s">
        <v>65</v>
      </c>
      <c r="C60" s="273"/>
      <c r="D60" s="286"/>
      <c r="E60" s="523"/>
      <c r="F60" s="280"/>
      <c r="G60" s="280"/>
    </row>
    <row r="61" spans="1:7" s="277" customFormat="1" ht="92.4">
      <c r="A61" s="283"/>
      <c r="B61" s="281" t="s">
        <v>96</v>
      </c>
      <c r="C61" s="281"/>
      <c r="D61" s="286"/>
      <c r="E61" s="523"/>
      <c r="F61" s="280"/>
      <c r="G61" s="280"/>
    </row>
    <row r="62" spans="1:7" s="277" customFormat="1" ht="13.2">
      <c r="A62" s="285"/>
      <c r="B62" s="256" t="s">
        <v>97</v>
      </c>
      <c r="C62" s="289"/>
      <c r="D62" s="472" t="s">
        <v>62</v>
      </c>
      <c r="E62" s="522">
        <v>1</v>
      </c>
      <c r="F62" s="473"/>
      <c r="G62" s="473">
        <f>E62*F62</f>
        <v>0</v>
      </c>
    </row>
    <row r="63" spans="1:7" s="277" customFormat="1" ht="13.2">
      <c r="A63" s="283"/>
      <c r="B63" s="287"/>
      <c r="C63" s="288"/>
      <c r="D63" s="286"/>
      <c r="E63" s="521"/>
      <c r="F63" s="268"/>
      <c r="G63" s="268"/>
    </row>
    <row r="64" spans="1:7" s="251" customFormat="1" ht="30.75" customHeight="1">
      <c r="A64" s="460" t="s">
        <v>108</v>
      </c>
      <c r="B64" s="343" t="s">
        <v>121</v>
      </c>
      <c r="C64" s="290"/>
      <c r="D64" s="286"/>
      <c r="E64" s="524"/>
      <c r="F64" s="280"/>
      <c r="G64" s="280"/>
    </row>
    <row r="65" spans="1:7" s="251" customFormat="1" ht="48" customHeight="1">
      <c r="A65" s="291"/>
      <c r="B65" s="339" t="s">
        <v>146</v>
      </c>
      <c r="C65" s="292"/>
      <c r="D65" s="286"/>
      <c r="E65" s="524"/>
      <c r="F65" s="280"/>
      <c r="G65" s="280"/>
    </row>
    <row r="66" spans="1:7" s="315" customFormat="1" ht="13.2">
      <c r="A66" s="291"/>
      <c r="B66" s="261" t="s">
        <v>169</v>
      </c>
      <c r="C66" s="350"/>
      <c r="D66" s="472" t="s">
        <v>14</v>
      </c>
      <c r="E66" s="525">
        <v>20</v>
      </c>
      <c r="F66" s="474"/>
      <c r="G66" s="474">
        <f>E66*F66</f>
        <v>0</v>
      </c>
    </row>
    <row r="67" spans="1:7" s="251" customFormat="1" ht="13.2">
      <c r="A67" s="96"/>
      <c r="B67" s="354" t="s">
        <v>170</v>
      </c>
      <c r="C67" s="275"/>
      <c r="D67" s="472" t="s">
        <v>14</v>
      </c>
      <c r="E67" s="525">
        <v>5</v>
      </c>
      <c r="F67" s="474"/>
      <c r="G67" s="474">
        <f>E67*F67</f>
        <v>0</v>
      </c>
    </row>
    <row r="68" spans="1:7" s="315" customFormat="1" ht="13.2">
      <c r="A68" s="337"/>
      <c r="B68" s="261"/>
      <c r="C68" s="350"/>
      <c r="D68" s="342"/>
      <c r="E68" s="524"/>
      <c r="F68" s="338"/>
      <c r="G68" s="338"/>
    </row>
    <row r="69" spans="1:7" s="315" customFormat="1" ht="26.4">
      <c r="A69" s="460" t="s">
        <v>109</v>
      </c>
      <c r="B69" s="371" t="s">
        <v>187</v>
      </c>
      <c r="C69" s="365"/>
      <c r="D69" s="342"/>
      <c r="E69" s="524"/>
      <c r="F69" s="338"/>
      <c r="G69" s="338"/>
    </row>
    <row r="70" spans="1:7" s="315" customFormat="1" ht="30" customHeight="1">
      <c r="A70" s="291"/>
      <c r="B70" s="367" t="s">
        <v>165</v>
      </c>
      <c r="C70" s="292"/>
      <c r="D70" s="342"/>
      <c r="E70" s="524"/>
      <c r="F70" s="338"/>
      <c r="G70" s="338"/>
    </row>
    <row r="71" spans="1:7" s="315" customFormat="1" ht="26.4">
      <c r="A71" s="291"/>
      <c r="B71" s="368" t="s">
        <v>166</v>
      </c>
      <c r="C71" s="292"/>
      <c r="D71" s="342"/>
      <c r="E71" s="524"/>
      <c r="F71" s="338"/>
      <c r="G71" s="338"/>
    </row>
    <row r="72" spans="1:7" s="315" customFormat="1" ht="13.2">
      <c r="A72" s="291"/>
      <c r="B72" s="369" t="s">
        <v>167</v>
      </c>
      <c r="C72" s="292"/>
      <c r="D72" s="475" t="s">
        <v>22</v>
      </c>
      <c r="E72" s="525">
        <v>5</v>
      </c>
      <c r="F72" s="474"/>
      <c r="G72" s="474">
        <f>E72*F72</f>
        <v>0</v>
      </c>
    </row>
    <row r="73" spans="1:7" s="315" customFormat="1" ht="13.2">
      <c r="A73" s="341"/>
      <c r="B73" s="370" t="s">
        <v>168</v>
      </c>
      <c r="C73" s="366"/>
      <c r="D73" s="475" t="s">
        <v>22</v>
      </c>
      <c r="E73" s="525">
        <v>15</v>
      </c>
      <c r="F73" s="474"/>
      <c r="G73" s="474">
        <f>E73*F73</f>
        <v>0</v>
      </c>
    </row>
    <row r="74" spans="1:7" s="251" customFormat="1" ht="15.75" customHeight="1" thickBot="1">
      <c r="A74" s="279"/>
      <c r="B74" s="261"/>
      <c r="C74" s="290"/>
      <c r="D74" s="286"/>
      <c r="E74" s="524"/>
      <c r="F74" s="280"/>
      <c r="G74" s="280"/>
    </row>
    <row r="75" spans="1:7" s="15" customFormat="1" ht="40.200000000000003" thickBot="1">
      <c r="A75" s="478"/>
      <c r="B75" s="480" t="s">
        <v>4</v>
      </c>
      <c r="C75" s="479"/>
      <c r="D75" s="115"/>
      <c r="E75" s="526"/>
      <c r="F75" s="476"/>
      <c r="G75" s="477">
        <f>SUM(G40:G74)</f>
        <v>0</v>
      </c>
    </row>
    <row r="76" spans="1:7" s="15" customFormat="1" ht="13.2">
      <c r="A76" s="59"/>
      <c r="B76" s="31"/>
      <c r="C76" s="45"/>
      <c r="D76" s="64"/>
      <c r="E76" s="523"/>
      <c r="F76" s="44"/>
      <c r="G76" s="44"/>
    </row>
    <row r="77" spans="1:7" s="15" customFormat="1" ht="13.2">
      <c r="A77" s="100" t="s">
        <v>5</v>
      </c>
      <c r="B77" s="112" t="s">
        <v>16</v>
      </c>
      <c r="C77" s="103"/>
      <c r="D77" s="104"/>
      <c r="E77" s="527"/>
      <c r="F77" s="104"/>
      <c r="G77" s="104"/>
    </row>
    <row r="78" spans="1:7" s="15" customFormat="1" ht="15.75" customHeight="1">
      <c r="A78" s="59"/>
      <c r="B78" s="29"/>
      <c r="C78" s="67"/>
      <c r="D78" s="153"/>
      <c r="E78" s="528"/>
      <c r="F78" s="61"/>
      <c r="G78" s="61"/>
    </row>
    <row r="79" spans="1:7" s="15" customFormat="1" ht="66">
      <c r="A79"/>
      <c r="B79" s="152" t="s">
        <v>66</v>
      </c>
      <c r="C79"/>
      <c r="D79"/>
      <c r="E79" s="529"/>
      <c r="F79"/>
      <c r="G79"/>
    </row>
    <row r="80" spans="1:7" s="15" customFormat="1" ht="15">
      <c r="A80"/>
      <c r="B80" s="152"/>
      <c r="C80"/>
      <c r="D80"/>
      <c r="E80" s="529"/>
      <c r="F80"/>
      <c r="G80"/>
    </row>
    <row r="81" spans="1:9" s="231" customFormat="1" ht="13.2">
      <c r="A81" s="423" t="s">
        <v>6</v>
      </c>
      <c r="B81" s="273" t="s">
        <v>113</v>
      </c>
      <c r="C81" s="249"/>
      <c r="D81" s="253"/>
      <c r="E81" s="530"/>
      <c r="F81" s="248"/>
      <c r="G81" s="248"/>
    </row>
    <row r="82" spans="1:9" s="277" customFormat="1" ht="289.5" customHeight="1">
      <c r="A82" s="279"/>
      <c r="B82" s="453" t="s">
        <v>265</v>
      </c>
      <c r="C82" s="288"/>
      <c r="D82" s="280"/>
      <c r="E82" s="530"/>
      <c r="F82" s="268"/>
      <c r="G82" s="268"/>
    </row>
    <row r="83" spans="1:9" s="321" customFormat="1" ht="165.75" customHeight="1">
      <c r="A83" s="337"/>
      <c r="B83" s="453" t="s">
        <v>261</v>
      </c>
      <c r="C83" s="345"/>
      <c r="D83" s="338"/>
      <c r="E83" s="530"/>
      <c r="F83" s="336"/>
      <c r="G83" s="336"/>
    </row>
    <row r="84" spans="1:9" s="231" customFormat="1" ht="48.75" customHeight="1">
      <c r="A84" s="254"/>
      <c r="B84" s="235" t="s">
        <v>98</v>
      </c>
      <c r="C84" s="249"/>
      <c r="D84" s="253"/>
      <c r="E84" s="531"/>
      <c r="F84" s="248"/>
      <c r="G84" s="248"/>
      <c r="H84" s="321"/>
    </row>
    <row r="85" spans="1:9" s="231" customFormat="1" ht="13.2">
      <c r="A85" s="254"/>
      <c r="B85" s="325" t="s">
        <v>188</v>
      </c>
      <c r="C85" s="249"/>
      <c r="D85" s="153" t="s">
        <v>26</v>
      </c>
      <c r="E85" s="528">
        <v>1900</v>
      </c>
      <c r="F85" s="308"/>
      <c r="G85" s="308">
        <f>E85*F85</f>
        <v>0</v>
      </c>
      <c r="H85" s="355"/>
    </row>
    <row r="86" spans="1:9" s="231" customFormat="1" ht="13.2">
      <c r="A86" s="255"/>
      <c r="B86" s="335" t="s">
        <v>189</v>
      </c>
      <c r="C86" s="250"/>
      <c r="D86" s="154" t="s">
        <v>26</v>
      </c>
      <c r="E86" s="532">
        <v>1350</v>
      </c>
      <c r="F86" s="228"/>
      <c r="G86" s="228">
        <f>E86*F86</f>
        <v>0</v>
      </c>
      <c r="H86" s="355"/>
    </row>
    <row r="87" spans="1:9" s="231" customFormat="1" ht="15">
      <c r="A87" s="229"/>
      <c r="B87" s="152"/>
      <c r="C87" s="229"/>
      <c r="D87" s="229"/>
      <c r="E87" s="529"/>
      <c r="F87" s="229"/>
      <c r="G87" s="229"/>
    </row>
    <row r="88" spans="1:9" s="15" customFormat="1" ht="20.25" customHeight="1">
      <c r="A88" s="423" t="s">
        <v>7</v>
      </c>
      <c r="B88" s="401" t="s">
        <v>274</v>
      </c>
      <c r="C88" s="67"/>
      <c r="D88" s="44"/>
      <c r="E88" s="530"/>
      <c r="F88" s="40"/>
      <c r="G88" s="40"/>
    </row>
    <row r="89" spans="1:9" s="15" customFormat="1" ht="319.5" customHeight="1">
      <c r="A89" s="59"/>
      <c r="B89" s="408" t="s">
        <v>221</v>
      </c>
      <c r="C89" s="67"/>
      <c r="D89" s="44"/>
      <c r="E89" s="531"/>
      <c r="F89" s="40"/>
      <c r="G89" s="226"/>
      <c r="H89" s="318"/>
      <c r="I89" s="230"/>
    </row>
    <row r="90" spans="1:9" s="321" customFormat="1" ht="48" customHeight="1">
      <c r="A90" s="340"/>
      <c r="B90" s="325" t="s">
        <v>182</v>
      </c>
      <c r="C90" s="345"/>
      <c r="D90" s="338"/>
      <c r="E90" s="531"/>
      <c r="F90" s="336"/>
      <c r="G90" s="226"/>
      <c r="H90" s="318"/>
      <c r="I90" s="230"/>
    </row>
    <row r="91" spans="1:9" s="15" customFormat="1" ht="26.4">
      <c r="A91" s="59"/>
      <c r="B91" s="169" t="s">
        <v>24</v>
      </c>
      <c r="C91" s="67"/>
      <c r="D91" s="64"/>
      <c r="E91" s="528"/>
      <c r="F91" s="61"/>
      <c r="G91" s="61"/>
    </row>
    <row r="92" spans="1:9" s="15" customFormat="1" ht="13.2">
      <c r="A92" s="59"/>
      <c r="B92" s="325" t="s">
        <v>143</v>
      </c>
      <c r="C92" s="345"/>
      <c r="D92" s="342"/>
      <c r="E92" s="528"/>
      <c r="F92" s="308"/>
      <c r="G92" s="308"/>
    </row>
    <row r="93" spans="1:9" s="321" customFormat="1" ht="13.2">
      <c r="A93" s="340"/>
      <c r="B93" s="408" t="s">
        <v>226</v>
      </c>
      <c r="C93" s="345"/>
      <c r="D93" s="342"/>
      <c r="E93" s="528"/>
      <c r="F93" s="308"/>
      <c r="G93" s="308"/>
      <c r="I93" s="408"/>
    </row>
    <row r="94" spans="1:9" s="321" customFormat="1" ht="13.2">
      <c r="A94" s="340"/>
      <c r="B94" s="408" t="s">
        <v>227</v>
      </c>
      <c r="C94" s="345"/>
      <c r="D94" s="472" t="s">
        <v>23</v>
      </c>
      <c r="E94" s="533">
        <v>290</v>
      </c>
      <c r="F94" s="481"/>
      <c r="G94" s="481">
        <f>E94*F94</f>
        <v>0</v>
      </c>
      <c r="H94" s="355"/>
      <c r="I94" s="408"/>
    </row>
    <row r="95" spans="1:9" s="321" customFormat="1" ht="13.2">
      <c r="A95" s="340"/>
      <c r="B95" s="408" t="s">
        <v>228</v>
      </c>
      <c r="C95" s="345"/>
      <c r="D95" s="472" t="s">
        <v>23</v>
      </c>
      <c r="E95" s="533">
        <v>950</v>
      </c>
      <c r="F95" s="481"/>
      <c r="G95" s="481">
        <f>E95*F95</f>
        <v>0</v>
      </c>
      <c r="H95" s="355"/>
      <c r="I95" s="408"/>
    </row>
    <row r="96" spans="1:9" s="321" customFormat="1" ht="13.2">
      <c r="A96" s="428"/>
      <c r="B96" s="421" t="s">
        <v>275</v>
      </c>
      <c r="C96" s="434"/>
      <c r="D96" s="472" t="s">
        <v>23</v>
      </c>
      <c r="E96" s="533">
        <v>50</v>
      </c>
      <c r="F96" s="481"/>
      <c r="G96" s="481">
        <f>E96*F96</f>
        <v>0</v>
      </c>
      <c r="H96" s="355"/>
      <c r="I96" s="408"/>
    </row>
    <row r="97" spans="1:11" s="293" customFormat="1" ht="15">
      <c r="A97" s="151"/>
      <c r="B97" s="150"/>
      <c r="C97" s="151"/>
      <c r="D97" s="309"/>
      <c r="E97" s="528"/>
      <c r="F97" s="308"/>
      <c r="G97" s="308"/>
      <c r="H97" s="355"/>
    </row>
    <row r="98" spans="1:11" s="168" customFormat="1" ht="33" customHeight="1">
      <c r="A98" s="409" t="s">
        <v>125</v>
      </c>
      <c r="B98" s="422" t="s">
        <v>235</v>
      </c>
      <c r="C98" s="184"/>
      <c r="D98" s="182"/>
      <c r="E98" s="534"/>
      <c r="F98" s="183"/>
      <c r="G98" s="183"/>
    </row>
    <row r="99" spans="1:11" s="168" customFormat="1" ht="177" customHeight="1">
      <c r="A99" s="187"/>
      <c r="B99" s="408" t="s">
        <v>222</v>
      </c>
      <c r="C99" s="185"/>
      <c r="D99" s="182"/>
      <c r="E99" s="534"/>
      <c r="F99" s="183"/>
      <c r="G99" s="183"/>
      <c r="H99" s="321"/>
    </row>
    <row r="100" spans="1:11" s="168" customFormat="1" ht="26.4">
      <c r="A100" s="410"/>
      <c r="B100" s="419" t="s">
        <v>77</v>
      </c>
      <c r="C100" s="381"/>
      <c r="D100" s="482" t="s">
        <v>26</v>
      </c>
      <c r="E100" s="535">
        <v>20</v>
      </c>
      <c r="F100" s="483"/>
      <c r="G100" s="483">
        <f>E100*F100</f>
        <v>0</v>
      </c>
      <c r="H100" s="355"/>
    </row>
    <row r="101" spans="1:11" s="231" customFormat="1" ht="13.2">
      <c r="A101" s="233"/>
      <c r="B101" s="243"/>
      <c r="C101" s="243"/>
      <c r="D101" s="246"/>
      <c r="E101" s="536"/>
      <c r="F101" s="240"/>
      <c r="G101" s="240"/>
      <c r="H101" s="355"/>
    </row>
    <row r="102" spans="1:11" s="15" customFormat="1" ht="22.5" customHeight="1">
      <c r="A102" s="423" t="s">
        <v>52</v>
      </c>
      <c r="B102" s="186" t="s">
        <v>78</v>
      </c>
      <c r="C102" s="67"/>
      <c r="D102" s="44"/>
      <c r="E102" s="530"/>
      <c r="F102" s="40"/>
      <c r="G102" s="40"/>
    </row>
    <row r="103" spans="1:11" s="15" customFormat="1" ht="108.75" customHeight="1">
      <c r="A103" s="59"/>
      <c r="B103" s="408" t="s">
        <v>236</v>
      </c>
      <c r="C103" s="67"/>
      <c r="D103" s="44"/>
      <c r="E103" s="531"/>
      <c r="F103" s="40"/>
      <c r="G103" s="40"/>
      <c r="H103" s="117"/>
      <c r="I103" s="29"/>
      <c r="J103" s="94"/>
      <c r="K103" s="94"/>
    </row>
    <row r="104" spans="1:11" s="293" customFormat="1" ht="26.4">
      <c r="A104" s="428"/>
      <c r="B104" s="421" t="s">
        <v>79</v>
      </c>
      <c r="C104" s="434"/>
      <c r="D104" s="472" t="s">
        <v>23</v>
      </c>
      <c r="E104" s="533">
        <v>250</v>
      </c>
      <c r="F104" s="481"/>
      <c r="G104" s="481">
        <f>E104*F104</f>
        <v>0</v>
      </c>
      <c r="H104" s="117"/>
      <c r="I104" s="296"/>
      <c r="J104" s="315"/>
      <c r="K104" s="315"/>
    </row>
    <row r="105" spans="1:11" s="321" customFormat="1" ht="13.2">
      <c r="A105" s="340"/>
      <c r="B105" s="325"/>
      <c r="C105" s="345"/>
      <c r="D105" s="342"/>
      <c r="E105" s="528"/>
      <c r="F105" s="308"/>
      <c r="G105" s="308"/>
      <c r="H105" s="355"/>
    </row>
    <row r="106" spans="1:11" s="231" customFormat="1" ht="26.4">
      <c r="A106" s="423" t="s">
        <v>60</v>
      </c>
      <c r="B106" s="351" t="s">
        <v>190</v>
      </c>
      <c r="C106" s="66"/>
      <c r="D106" s="36"/>
      <c r="E106" s="537"/>
      <c r="F106" s="34"/>
      <c r="G106" s="34"/>
      <c r="H106" s="227"/>
    </row>
    <row r="107" spans="1:11" s="231" customFormat="1" ht="64.5" customHeight="1">
      <c r="A107" s="59"/>
      <c r="B107" s="408" t="s">
        <v>217</v>
      </c>
      <c r="C107" s="67"/>
      <c r="D107" s="64"/>
      <c r="E107" s="524"/>
      <c r="F107" s="44"/>
      <c r="G107" s="44"/>
      <c r="H107" s="356"/>
    </row>
    <row r="108" spans="1:11" s="15" customFormat="1" ht="13.2">
      <c r="A108" s="62"/>
      <c r="B108" s="313" t="s">
        <v>114</v>
      </c>
      <c r="C108" s="70"/>
      <c r="D108" s="63" t="s">
        <v>23</v>
      </c>
      <c r="E108" s="538">
        <v>5</v>
      </c>
      <c r="F108" s="39"/>
      <c r="G108" s="39">
        <f>E108*F108</f>
        <v>0</v>
      </c>
      <c r="H108" s="356"/>
    </row>
    <row r="109" spans="1:11" s="231" customFormat="1" ht="13.2">
      <c r="A109" s="254"/>
      <c r="B109" s="249"/>
      <c r="C109" s="249"/>
      <c r="D109" s="252"/>
      <c r="E109" s="524"/>
      <c r="F109" s="253"/>
      <c r="G109" s="253"/>
      <c r="H109" s="227"/>
    </row>
    <row r="110" spans="1:11" s="15" customFormat="1" ht="13.8">
      <c r="A110" s="423" t="s">
        <v>53</v>
      </c>
      <c r="B110" s="436" t="s">
        <v>67</v>
      </c>
      <c r="C110" s="344"/>
      <c r="D110" s="416"/>
      <c r="E110" s="537"/>
      <c r="F110" s="413"/>
      <c r="G110" s="413"/>
      <c r="H110" s="356"/>
    </row>
    <row r="111" spans="1:11" s="15" customFormat="1" ht="168" customHeight="1">
      <c r="A111" s="427"/>
      <c r="B111" s="408" t="s">
        <v>191</v>
      </c>
      <c r="C111" s="431"/>
      <c r="D111" s="430"/>
      <c r="E111" s="524"/>
      <c r="F111" s="424"/>
      <c r="G111" s="424"/>
      <c r="H111" s="353"/>
    </row>
    <row r="112" spans="1:11" s="15" customFormat="1" ht="13.2">
      <c r="A112" s="428"/>
      <c r="B112" s="434" t="s">
        <v>114</v>
      </c>
      <c r="C112" s="434"/>
      <c r="D112" s="472" t="s">
        <v>23</v>
      </c>
      <c r="E112" s="525">
        <v>850</v>
      </c>
      <c r="F112" s="474"/>
      <c r="G112" s="474">
        <f>E112*F112</f>
        <v>0</v>
      </c>
      <c r="H112" s="356"/>
    </row>
    <row r="113" spans="1:8" s="15" customFormat="1" ht="13.2">
      <c r="A113" s="59"/>
      <c r="B113" s="29"/>
      <c r="C113" s="67"/>
      <c r="D113" s="64"/>
      <c r="E113" s="528"/>
      <c r="F113" s="61"/>
      <c r="G113" s="61"/>
      <c r="H113" s="97"/>
    </row>
    <row r="114" spans="1:8" s="15" customFormat="1" ht="13.8">
      <c r="A114" s="423" t="s">
        <v>55</v>
      </c>
      <c r="B114" s="436" t="s">
        <v>115</v>
      </c>
      <c r="C114" s="66"/>
      <c r="D114" s="36"/>
      <c r="E114" s="537"/>
      <c r="F114" s="34"/>
      <c r="G114" s="34"/>
      <c r="H114" s="97"/>
    </row>
    <row r="115" spans="1:8" s="15" customFormat="1" ht="270.75" customHeight="1">
      <c r="A115" s="59"/>
      <c r="B115" s="408" t="s">
        <v>218</v>
      </c>
      <c r="C115" s="67"/>
      <c r="D115" s="64"/>
      <c r="E115" s="524"/>
      <c r="F115" s="44"/>
      <c r="G115" s="44"/>
      <c r="H115" s="97"/>
    </row>
    <row r="116" spans="1:8" s="15" customFormat="1" ht="13.2">
      <c r="A116" s="62"/>
      <c r="B116" s="313" t="s">
        <v>114</v>
      </c>
      <c r="C116" s="70"/>
      <c r="D116" s="472" t="s">
        <v>23</v>
      </c>
      <c r="E116" s="525">
        <v>260</v>
      </c>
      <c r="F116" s="474"/>
      <c r="G116" s="474">
        <f>E116*F116</f>
        <v>0</v>
      </c>
      <c r="H116" s="356"/>
    </row>
    <row r="117" spans="1:8" s="168" customFormat="1" ht="13.2">
      <c r="A117" s="173"/>
      <c r="B117" s="177"/>
      <c r="C117" s="177"/>
      <c r="D117" s="175"/>
      <c r="E117" s="524"/>
      <c r="F117" s="172"/>
      <c r="G117" s="172"/>
      <c r="H117" s="180"/>
    </row>
    <row r="118" spans="1:8" s="405" customFormat="1" ht="32.25" customHeight="1">
      <c r="A118" s="423" t="s">
        <v>57</v>
      </c>
      <c r="B118" s="436" t="s">
        <v>216</v>
      </c>
      <c r="C118" s="344"/>
      <c r="D118" s="416"/>
      <c r="E118" s="537"/>
      <c r="F118" s="413"/>
      <c r="G118" s="413"/>
      <c r="H118" s="353"/>
    </row>
    <row r="119" spans="1:8" s="405" customFormat="1" ht="120.75" customHeight="1">
      <c r="A119" s="427"/>
      <c r="B119" s="408" t="s">
        <v>257</v>
      </c>
      <c r="C119" s="431"/>
      <c r="D119" s="430"/>
      <c r="E119" s="524"/>
      <c r="F119" s="424"/>
      <c r="G119" s="424"/>
      <c r="H119" s="353"/>
    </row>
    <row r="120" spans="1:8" s="405" customFormat="1" ht="26.4">
      <c r="A120" s="428"/>
      <c r="B120" s="434" t="s">
        <v>80</v>
      </c>
      <c r="C120" s="434"/>
      <c r="D120" s="429" t="s">
        <v>23</v>
      </c>
      <c r="E120" s="538">
        <v>40</v>
      </c>
      <c r="F120" s="459"/>
      <c r="G120" s="459">
        <f>E120*F120</f>
        <v>0</v>
      </c>
      <c r="H120" s="356"/>
    </row>
    <row r="121" spans="1:8" s="405" customFormat="1" ht="13.2">
      <c r="A121" s="427"/>
      <c r="B121" s="431"/>
      <c r="C121" s="431"/>
      <c r="D121" s="430"/>
      <c r="E121" s="524"/>
      <c r="F121" s="424"/>
      <c r="G121" s="424"/>
      <c r="H121" s="353"/>
    </row>
    <row r="122" spans="1:8" s="168" customFormat="1" ht="13.8">
      <c r="A122" s="423" t="s">
        <v>56</v>
      </c>
      <c r="B122" s="179" t="s">
        <v>76</v>
      </c>
      <c r="C122" s="176"/>
      <c r="D122" s="171"/>
      <c r="E122" s="537"/>
      <c r="F122" s="170"/>
      <c r="G122" s="170"/>
      <c r="H122" s="180"/>
    </row>
    <row r="123" spans="1:8" s="168" customFormat="1" ht="129" customHeight="1">
      <c r="A123" s="173"/>
      <c r="B123" s="408" t="s">
        <v>220</v>
      </c>
      <c r="C123" s="177"/>
      <c r="D123" s="175"/>
      <c r="E123" s="524"/>
      <c r="F123" s="172"/>
      <c r="G123" s="172"/>
      <c r="H123" s="180"/>
    </row>
    <row r="124" spans="1:8" s="168" customFormat="1" ht="18" customHeight="1">
      <c r="A124" s="173"/>
      <c r="B124" s="177" t="s">
        <v>43</v>
      </c>
      <c r="C124" s="177"/>
      <c r="D124" s="175"/>
      <c r="E124" s="524"/>
      <c r="F124" s="172"/>
      <c r="G124" s="172"/>
      <c r="H124" s="180"/>
    </row>
    <row r="125" spans="1:8" s="168" customFormat="1" ht="114.75" customHeight="1">
      <c r="A125" s="173"/>
      <c r="B125" s="431" t="s">
        <v>219</v>
      </c>
      <c r="C125" s="177"/>
      <c r="D125" s="472" t="s">
        <v>23</v>
      </c>
      <c r="E125" s="525">
        <v>1600</v>
      </c>
      <c r="F125" s="474"/>
      <c r="G125" s="474">
        <f>E125*F125</f>
        <v>0</v>
      </c>
      <c r="H125" s="355"/>
    </row>
    <row r="126" spans="1:8" s="168" customFormat="1" ht="102" customHeight="1">
      <c r="A126" s="174"/>
      <c r="B126" s="434" t="s">
        <v>263</v>
      </c>
      <c r="C126" s="178"/>
      <c r="D126" s="472" t="s">
        <v>23</v>
      </c>
      <c r="E126" s="525">
        <v>1350</v>
      </c>
      <c r="F126" s="474"/>
      <c r="G126" s="474">
        <f>E126*F126</f>
        <v>0</v>
      </c>
      <c r="H126" s="355"/>
    </row>
    <row r="127" spans="1:8" s="168" customFormat="1" ht="13.2">
      <c r="A127" s="173"/>
      <c r="B127" s="177"/>
      <c r="C127" s="177"/>
      <c r="D127" s="175"/>
      <c r="E127" s="524"/>
      <c r="F127" s="172"/>
      <c r="G127" s="172"/>
      <c r="H127" s="180"/>
    </row>
    <row r="128" spans="1:8" s="293" customFormat="1" ht="15.75" customHeight="1">
      <c r="A128" s="423" t="s">
        <v>119</v>
      </c>
      <c r="B128" s="436" t="s">
        <v>267</v>
      </c>
      <c r="C128" s="310"/>
      <c r="D128" s="309"/>
      <c r="E128" s="524"/>
      <c r="F128" s="306"/>
      <c r="G128" s="306"/>
      <c r="H128" s="317"/>
    </row>
    <row r="129" spans="1:8" s="293" customFormat="1" ht="72.75" customHeight="1">
      <c r="A129" s="307"/>
      <c r="B129" s="276" t="s">
        <v>237</v>
      </c>
      <c r="C129" s="310"/>
      <c r="D129" s="309"/>
      <c r="E129" s="524"/>
      <c r="F129" s="306"/>
      <c r="G129" s="306"/>
      <c r="H129" s="317"/>
    </row>
    <row r="130" spans="1:8" s="293" customFormat="1" ht="13.8">
      <c r="A130" s="340"/>
      <c r="B130" s="331" t="s">
        <v>116</v>
      </c>
      <c r="C130" s="345"/>
      <c r="D130" s="472" t="s">
        <v>50</v>
      </c>
      <c r="E130" s="525">
        <v>2350</v>
      </c>
      <c r="F130" s="474"/>
      <c r="G130" s="474">
        <f>E130*F130</f>
        <v>0</v>
      </c>
      <c r="H130" s="356"/>
    </row>
    <row r="131" spans="1:8" s="321" customFormat="1" ht="13.2">
      <c r="A131" s="341"/>
      <c r="B131" s="334" t="s">
        <v>192</v>
      </c>
      <c r="C131" s="348"/>
      <c r="D131" s="472" t="s">
        <v>23</v>
      </c>
      <c r="E131" s="525">
        <v>50</v>
      </c>
      <c r="F131" s="474"/>
      <c r="G131" s="474">
        <f>E131*F131</f>
        <v>0</v>
      </c>
      <c r="H131" s="356"/>
    </row>
    <row r="132" spans="1:8" s="321" customFormat="1" ht="13.2">
      <c r="A132" s="340"/>
      <c r="B132" s="331"/>
      <c r="C132" s="345"/>
      <c r="D132" s="342"/>
      <c r="E132" s="524"/>
      <c r="F132" s="338"/>
      <c r="G132" s="338"/>
      <c r="H132" s="353"/>
    </row>
    <row r="133" spans="1:8" s="15" customFormat="1" ht="13.8">
      <c r="A133" s="445" t="s">
        <v>120</v>
      </c>
      <c r="B133" s="95" t="s">
        <v>68</v>
      </c>
      <c r="C133" s="66"/>
      <c r="D133" s="36"/>
      <c r="E133" s="537"/>
      <c r="F133" s="34"/>
      <c r="G133" s="34"/>
      <c r="H133" s="97"/>
    </row>
    <row r="134" spans="1:8" s="15" customFormat="1" ht="54" customHeight="1">
      <c r="A134" s="59"/>
      <c r="B134" s="453" t="s">
        <v>272</v>
      </c>
      <c r="C134" s="67"/>
      <c r="D134" s="64"/>
      <c r="E134" s="524"/>
      <c r="F134" s="44"/>
      <c r="G134" s="44"/>
      <c r="H134" s="97"/>
    </row>
    <row r="135" spans="1:8" s="293" customFormat="1" ht="40.5" customHeight="1">
      <c r="A135" s="307"/>
      <c r="B135" s="431" t="s">
        <v>271</v>
      </c>
      <c r="C135" s="310"/>
      <c r="D135" s="309"/>
      <c r="E135" s="524"/>
      <c r="F135" s="306"/>
      <c r="G135" s="306"/>
      <c r="H135" s="356"/>
    </row>
    <row r="136" spans="1:8" s="15" customFormat="1" ht="17.25" customHeight="1">
      <c r="A136" s="341"/>
      <c r="B136" s="378" t="s">
        <v>229</v>
      </c>
      <c r="C136" s="348"/>
      <c r="D136" s="472" t="s">
        <v>23</v>
      </c>
      <c r="E136" s="525">
        <v>350</v>
      </c>
      <c r="F136" s="474"/>
      <c r="G136" s="474">
        <f>E136*F136</f>
        <v>0</v>
      </c>
      <c r="H136" s="356"/>
    </row>
    <row r="137" spans="1:8" s="293" customFormat="1" ht="13.8" thickBot="1">
      <c r="A137" s="307"/>
      <c r="B137" s="296"/>
      <c r="C137" s="310"/>
      <c r="D137" s="309"/>
      <c r="E137" s="524"/>
      <c r="F137" s="306"/>
      <c r="G137" s="306"/>
      <c r="H137" s="356"/>
    </row>
    <row r="138" spans="1:8" ht="13.8" thickBot="1">
      <c r="A138" s="485"/>
      <c r="B138" s="480" t="s">
        <v>33</v>
      </c>
      <c r="C138" s="486"/>
      <c r="D138" s="104"/>
      <c r="E138" s="527"/>
      <c r="F138" s="484"/>
      <c r="G138" s="477">
        <f>SUM(G79:G137)</f>
        <v>0</v>
      </c>
    </row>
    <row r="139" spans="1:8" ht="13.2">
      <c r="A139" s="74"/>
      <c r="B139" s="74"/>
      <c r="C139" s="74"/>
      <c r="D139" s="76"/>
      <c r="E139" s="539"/>
      <c r="F139" s="74"/>
      <c r="G139" s="74"/>
    </row>
    <row r="140" spans="1:8" ht="13.2">
      <c r="A140" s="100" t="s">
        <v>8</v>
      </c>
      <c r="B140" s="112" t="s">
        <v>20</v>
      </c>
      <c r="C140" s="103"/>
      <c r="D140" s="104"/>
      <c r="E140" s="527"/>
      <c r="F140" s="104"/>
      <c r="G140" s="104"/>
    </row>
    <row r="141" spans="1:8" ht="13.2">
      <c r="A141" s="59"/>
      <c r="B141" s="67"/>
      <c r="C141" s="67"/>
      <c r="D141" s="64"/>
      <c r="E141" s="524"/>
      <c r="F141" s="44"/>
      <c r="G141" s="44"/>
    </row>
    <row r="142" spans="1:8" ht="13.2">
      <c r="A142" s="337" t="s">
        <v>126</v>
      </c>
      <c r="B142" s="35" t="s">
        <v>70</v>
      </c>
      <c r="C142" s="69"/>
      <c r="D142" s="64"/>
      <c r="E142" s="524"/>
      <c r="F142" s="44"/>
      <c r="G142" s="44"/>
    </row>
    <row r="143" spans="1:8" ht="314.25" customHeight="1">
      <c r="A143" s="59"/>
      <c r="B143" s="379" t="s">
        <v>194</v>
      </c>
      <c r="C143" s="69"/>
      <c r="D143" s="64"/>
      <c r="E143" s="524"/>
      <c r="F143" s="44"/>
      <c r="G143" s="44"/>
      <c r="H143" s="188"/>
    </row>
    <row r="144" spans="1:8" ht="26.4">
      <c r="A144" s="59"/>
      <c r="B144" s="330" t="s">
        <v>122</v>
      </c>
      <c r="C144" s="69"/>
      <c r="D144" s="33"/>
      <c r="E144" s="540"/>
      <c r="F144" s="37"/>
      <c r="G144" s="44"/>
      <c r="H144" s="322"/>
    </row>
    <row r="145" spans="1:8" s="322" customFormat="1" ht="13.2">
      <c r="A145" s="340"/>
      <c r="B145" s="330" t="s">
        <v>193</v>
      </c>
      <c r="C145" s="347"/>
      <c r="D145" s="487" t="s">
        <v>27</v>
      </c>
      <c r="E145" s="541">
        <v>105</v>
      </c>
      <c r="F145" s="488"/>
      <c r="G145" s="474">
        <f t="shared" ref="G145:G150" si="1">E145*F145</f>
        <v>0</v>
      </c>
    </row>
    <row r="146" spans="1:8" ht="13.2">
      <c r="A146" s="59"/>
      <c r="B146" s="330" t="s">
        <v>195</v>
      </c>
      <c r="C146" s="69"/>
      <c r="D146" s="487" t="s">
        <v>27</v>
      </c>
      <c r="E146" s="541">
        <v>46</v>
      </c>
      <c r="F146" s="488"/>
      <c r="G146" s="474">
        <f t="shared" si="1"/>
        <v>0</v>
      </c>
      <c r="H146" s="322"/>
    </row>
    <row r="147" spans="1:8" ht="13.2">
      <c r="A147" s="59"/>
      <c r="B147" s="330" t="s">
        <v>196</v>
      </c>
      <c r="C147" s="69"/>
      <c r="D147" s="487" t="s">
        <v>27</v>
      </c>
      <c r="E147" s="541">
        <v>80</v>
      </c>
      <c r="F147" s="488"/>
      <c r="G147" s="474">
        <f t="shared" si="1"/>
        <v>0</v>
      </c>
      <c r="H147" s="322"/>
    </row>
    <row r="148" spans="1:8" s="322" customFormat="1" ht="13.2">
      <c r="A148" s="340"/>
      <c r="B148" s="330" t="s">
        <v>197</v>
      </c>
      <c r="C148" s="347"/>
      <c r="D148" s="487" t="s">
        <v>27</v>
      </c>
      <c r="E148" s="541">
        <v>42</v>
      </c>
      <c r="F148" s="488"/>
      <c r="G148" s="474">
        <f t="shared" si="1"/>
        <v>0</v>
      </c>
    </row>
    <row r="149" spans="1:8" s="452" customFormat="1" ht="13.2">
      <c r="A149" s="462"/>
      <c r="B149" s="466" t="s">
        <v>280</v>
      </c>
      <c r="C149" s="463"/>
      <c r="D149" s="487" t="s">
        <v>27</v>
      </c>
      <c r="E149" s="541">
        <v>145</v>
      </c>
      <c r="F149" s="488"/>
      <c r="G149" s="474">
        <f t="shared" ref="G149" si="2">E149*F149</f>
        <v>0</v>
      </c>
    </row>
    <row r="150" spans="1:8" s="322" customFormat="1" ht="13.2">
      <c r="A150" s="340"/>
      <c r="B150" s="330" t="s">
        <v>198</v>
      </c>
      <c r="C150" s="347"/>
      <c r="D150" s="487" t="s">
        <v>27</v>
      </c>
      <c r="E150" s="541">
        <v>105</v>
      </c>
      <c r="F150" s="488"/>
      <c r="G150" s="474">
        <f t="shared" si="1"/>
        <v>0</v>
      </c>
    </row>
    <row r="151" spans="1:8" ht="26.4">
      <c r="A151" s="160"/>
      <c r="B151" s="165" t="s">
        <v>71</v>
      </c>
      <c r="C151" s="161"/>
      <c r="D151" s="161"/>
      <c r="E151" s="162"/>
      <c r="F151" s="163"/>
      <c r="G151" s="164"/>
    </row>
    <row r="152" spans="1:8" ht="13.8">
      <c r="A152" s="160"/>
      <c r="B152" s="165" t="s">
        <v>72</v>
      </c>
      <c r="C152" s="161"/>
      <c r="D152" s="161"/>
      <c r="E152" s="162"/>
      <c r="F152" s="163"/>
      <c r="G152" s="164"/>
    </row>
    <row r="153" spans="1:8" ht="13.8">
      <c r="A153" s="159"/>
      <c r="B153" s="489" t="s">
        <v>290</v>
      </c>
      <c r="C153" s="155"/>
      <c r="D153" s="155"/>
      <c r="E153" s="156"/>
      <c r="F153" s="157"/>
      <c r="G153" s="158"/>
    </row>
    <row r="154" spans="1:8" ht="13.8">
      <c r="A154" s="160"/>
      <c r="B154" s="165"/>
      <c r="C154" s="161"/>
      <c r="D154" s="161"/>
      <c r="E154" s="162"/>
      <c r="F154" s="163"/>
      <c r="G154" s="164"/>
    </row>
    <row r="155" spans="1:8" s="232" customFormat="1" ht="13.2">
      <c r="A155" s="409" t="s">
        <v>31</v>
      </c>
      <c r="B155" s="234" t="s">
        <v>95</v>
      </c>
      <c r="C155" s="235"/>
      <c r="D155" s="239"/>
      <c r="E155" s="542"/>
      <c r="F155" s="240"/>
      <c r="G155" s="240"/>
    </row>
    <row r="156" spans="1:8" s="232" customFormat="1" ht="63.75" customHeight="1">
      <c r="A156" s="236"/>
      <c r="B156" s="339" t="s">
        <v>199</v>
      </c>
      <c r="C156" s="235"/>
      <c r="D156" s="239"/>
      <c r="E156" s="542"/>
      <c r="F156" s="240"/>
      <c r="G156" s="240"/>
      <c r="H156" s="320"/>
    </row>
    <row r="157" spans="1:8" s="232" customFormat="1" ht="27">
      <c r="A157" s="237"/>
      <c r="B157" s="333" t="s">
        <v>174</v>
      </c>
      <c r="C157" s="247"/>
      <c r="D157" s="487" t="s">
        <v>22</v>
      </c>
      <c r="E157" s="541">
        <v>8130</v>
      </c>
      <c r="F157" s="488"/>
      <c r="G157" s="488">
        <f>E157*F157</f>
        <v>0</v>
      </c>
      <c r="H157" s="357"/>
    </row>
    <row r="158" spans="1:8" s="232" customFormat="1" ht="13.2">
      <c r="A158" s="233"/>
      <c r="B158" s="242"/>
      <c r="C158" s="244"/>
      <c r="D158" s="239"/>
      <c r="E158" s="540"/>
      <c r="F158" s="245"/>
      <c r="G158" s="245"/>
    </row>
    <row r="159" spans="1:8" s="232" customFormat="1" ht="13.5" customHeight="1">
      <c r="A159" s="409" t="s">
        <v>82</v>
      </c>
      <c r="B159" s="198" t="s">
        <v>84</v>
      </c>
      <c r="C159" s="205"/>
      <c r="D159" s="203"/>
      <c r="E159" s="542"/>
      <c r="F159" s="204"/>
      <c r="G159" s="204"/>
    </row>
    <row r="160" spans="1:8" s="232" customFormat="1" ht="375" customHeight="1">
      <c r="A160" s="236"/>
      <c r="B160" s="425" t="s">
        <v>276</v>
      </c>
      <c r="C160" s="241"/>
      <c r="D160" s="239"/>
      <c r="E160" s="542"/>
      <c r="F160" s="240"/>
      <c r="G160" s="240"/>
      <c r="H160" s="358"/>
    </row>
    <row r="161" spans="1:7" s="232" customFormat="1" ht="46.5" customHeight="1">
      <c r="A161" s="200"/>
      <c r="B161" s="443" t="s">
        <v>215</v>
      </c>
      <c r="C161" s="205"/>
      <c r="D161" s="203"/>
      <c r="E161" s="542"/>
      <c r="F161" s="204"/>
      <c r="G161" s="204"/>
    </row>
    <row r="162" spans="1:7" s="190" customFormat="1" ht="13.2">
      <c r="A162" s="197"/>
      <c r="B162" s="206" t="s">
        <v>85</v>
      </c>
      <c r="C162" s="199"/>
      <c r="D162" s="203"/>
      <c r="E162" s="542"/>
      <c r="F162" s="204"/>
      <c r="G162" s="204"/>
    </row>
    <row r="163" spans="1:7" s="232" customFormat="1" ht="13.2">
      <c r="A163" s="197"/>
      <c r="B163" s="411" t="s">
        <v>281</v>
      </c>
      <c r="C163" s="199"/>
      <c r="D163" s="203"/>
      <c r="E163" s="542"/>
      <c r="F163" s="204"/>
      <c r="G163" s="204"/>
    </row>
    <row r="164" spans="1:7" s="196" customFormat="1" ht="13.2">
      <c r="A164" s="197"/>
      <c r="B164" s="202" t="s">
        <v>86</v>
      </c>
      <c r="C164" s="199"/>
      <c r="D164" s="203"/>
      <c r="E164" s="542"/>
      <c r="F164" s="204"/>
      <c r="G164" s="204"/>
    </row>
    <row r="165" spans="1:7" s="196" customFormat="1" ht="13.2">
      <c r="A165" s="197"/>
      <c r="B165" s="202" t="s">
        <v>92</v>
      </c>
      <c r="C165" s="199"/>
      <c r="D165" s="203"/>
      <c r="E165" s="542"/>
      <c r="F165" s="204"/>
      <c r="G165" s="204"/>
    </row>
    <row r="166" spans="1:7" s="196" customFormat="1" ht="13.2">
      <c r="A166" s="197"/>
      <c r="B166" s="202" t="s">
        <v>87</v>
      </c>
      <c r="C166" s="199"/>
      <c r="D166" s="203"/>
      <c r="E166" s="542"/>
      <c r="F166" s="204"/>
      <c r="G166" s="204"/>
    </row>
    <row r="167" spans="1:7" s="196" customFormat="1" ht="13.2">
      <c r="A167" s="197"/>
      <c r="B167" s="202" t="s">
        <v>88</v>
      </c>
      <c r="C167" s="199"/>
      <c r="D167" s="203"/>
      <c r="E167" s="542"/>
      <c r="F167" s="204"/>
      <c r="G167" s="204"/>
    </row>
    <row r="168" spans="1:7" s="196" customFormat="1" ht="13.2">
      <c r="A168" s="197"/>
      <c r="B168" s="202" t="s">
        <v>89</v>
      </c>
      <c r="C168" s="199"/>
      <c r="D168" s="203"/>
      <c r="E168" s="542"/>
      <c r="F168" s="204"/>
      <c r="G168" s="204"/>
    </row>
    <row r="169" spans="1:7" s="452" customFormat="1" ht="13.2">
      <c r="A169" s="407"/>
      <c r="B169" s="411" t="s">
        <v>279</v>
      </c>
      <c r="C169" s="453"/>
      <c r="D169" s="454"/>
      <c r="E169" s="542"/>
      <c r="F169" s="455"/>
      <c r="G169" s="455"/>
    </row>
    <row r="170" spans="1:7" s="196" customFormat="1" ht="13.2">
      <c r="A170" s="197"/>
      <c r="B170" s="202" t="s">
        <v>90</v>
      </c>
      <c r="C170" s="199"/>
      <c r="D170" s="203"/>
      <c r="E170" s="542"/>
      <c r="F170" s="204"/>
      <c r="G170" s="204"/>
    </row>
    <row r="171" spans="1:7" s="190" customFormat="1" ht="13.2">
      <c r="A171" s="201"/>
      <c r="B171" s="206" t="s">
        <v>91</v>
      </c>
      <c r="C171" s="207"/>
      <c r="D171" s="487" t="s">
        <v>32</v>
      </c>
      <c r="E171" s="543">
        <v>19</v>
      </c>
      <c r="F171" s="483"/>
      <c r="G171" s="488">
        <f>E171*F171</f>
        <v>0</v>
      </c>
    </row>
    <row r="172" spans="1:7" s="190" customFormat="1" ht="13.2">
      <c r="A172" s="233"/>
      <c r="B172" s="238"/>
      <c r="C172" s="235"/>
      <c r="D172" s="239"/>
      <c r="E172" s="542"/>
      <c r="F172" s="240"/>
      <c r="G172" s="245"/>
    </row>
    <row r="173" spans="1:7" s="406" customFormat="1" ht="16.5" customHeight="1">
      <c r="A173" s="460" t="s">
        <v>83</v>
      </c>
      <c r="B173" s="414" t="s">
        <v>244</v>
      </c>
      <c r="C173" s="433"/>
      <c r="D173" s="430"/>
      <c r="E173" s="524"/>
      <c r="F173" s="424"/>
      <c r="G173" s="424"/>
    </row>
    <row r="174" spans="1:7" s="406" customFormat="1" ht="397.5" customHeight="1">
      <c r="A174" s="427"/>
      <c r="B174" s="166" t="s">
        <v>273</v>
      </c>
      <c r="C174" s="433"/>
      <c r="D174" s="430"/>
      <c r="E174" s="524"/>
      <c r="F174" s="424"/>
      <c r="G174" s="424"/>
    </row>
    <row r="175" spans="1:7" s="406" customFormat="1" ht="13.2">
      <c r="A175" s="427"/>
      <c r="B175" s="344" t="s">
        <v>74</v>
      </c>
      <c r="C175" s="433"/>
      <c r="D175" s="430"/>
      <c r="E175" s="540"/>
      <c r="F175" s="417"/>
      <c r="G175" s="424"/>
    </row>
    <row r="176" spans="1:7" s="406" customFormat="1" ht="14.4">
      <c r="A176" s="427"/>
      <c r="B176" s="451" t="s">
        <v>249</v>
      </c>
      <c r="C176" s="433"/>
      <c r="D176" s="472" t="s">
        <v>32</v>
      </c>
      <c r="E176" s="541">
        <v>2</v>
      </c>
      <c r="F176" s="488"/>
      <c r="G176" s="474">
        <f t="shared" ref="G176:G181" si="3">E176*F176</f>
        <v>0</v>
      </c>
    </row>
    <row r="177" spans="1:7" s="406" customFormat="1" ht="14.4">
      <c r="A177" s="427"/>
      <c r="B177" s="451" t="s">
        <v>250</v>
      </c>
      <c r="C177" s="433"/>
      <c r="D177" s="472" t="s">
        <v>32</v>
      </c>
      <c r="E177" s="541">
        <v>2</v>
      </c>
      <c r="F177" s="488"/>
      <c r="G177" s="474">
        <f t="shared" si="3"/>
        <v>0</v>
      </c>
    </row>
    <row r="178" spans="1:7" s="406" customFormat="1" ht="14.4">
      <c r="A178" s="427"/>
      <c r="B178" s="451" t="s">
        <v>251</v>
      </c>
      <c r="C178" s="433"/>
      <c r="D178" s="472" t="s">
        <v>32</v>
      </c>
      <c r="E178" s="541">
        <v>1</v>
      </c>
      <c r="F178" s="488"/>
      <c r="G178" s="474">
        <f t="shared" si="3"/>
        <v>0</v>
      </c>
    </row>
    <row r="179" spans="1:7" s="406" customFormat="1" ht="14.4">
      <c r="A179" s="427"/>
      <c r="B179" s="451" t="s">
        <v>252</v>
      </c>
      <c r="C179" s="433"/>
      <c r="D179" s="472" t="s">
        <v>32</v>
      </c>
      <c r="E179" s="541">
        <v>1</v>
      </c>
      <c r="F179" s="488"/>
      <c r="G179" s="474">
        <f t="shared" si="3"/>
        <v>0</v>
      </c>
    </row>
    <row r="180" spans="1:7" s="406" customFormat="1" ht="14.4">
      <c r="A180" s="427"/>
      <c r="B180" s="451" t="s">
        <v>253</v>
      </c>
      <c r="C180" s="433"/>
      <c r="D180" s="472" t="s">
        <v>32</v>
      </c>
      <c r="E180" s="541">
        <v>1</v>
      </c>
      <c r="F180" s="488"/>
      <c r="G180" s="474">
        <f t="shared" si="3"/>
        <v>0</v>
      </c>
    </row>
    <row r="181" spans="1:7" s="406" customFormat="1" ht="13.2">
      <c r="A181" s="428"/>
      <c r="B181" s="450" t="s">
        <v>254</v>
      </c>
      <c r="C181" s="440"/>
      <c r="D181" s="472" t="s">
        <v>32</v>
      </c>
      <c r="E181" s="541">
        <v>4</v>
      </c>
      <c r="F181" s="488"/>
      <c r="G181" s="474">
        <f t="shared" si="3"/>
        <v>0</v>
      </c>
    </row>
    <row r="182" spans="1:7" s="406" customFormat="1" ht="13.2">
      <c r="A182" s="427"/>
      <c r="B182" s="344"/>
      <c r="C182" s="433"/>
      <c r="D182" s="430"/>
      <c r="E182" s="540"/>
      <c r="F182" s="417"/>
      <c r="G182" s="424"/>
    </row>
    <row r="183" spans="1:7" s="294" customFormat="1" ht="16.5" customHeight="1">
      <c r="A183" s="409" t="s">
        <v>127</v>
      </c>
      <c r="B183" s="324" t="s">
        <v>117</v>
      </c>
      <c r="C183" s="301"/>
      <c r="D183" s="299"/>
      <c r="E183" s="534"/>
      <c r="F183" s="300"/>
      <c r="G183" s="300"/>
    </row>
    <row r="184" spans="1:7" s="294" customFormat="1" ht="91.5" customHeight="1">
      <c r="A184" s="316"/>
      <c r="B184" s="339" t="s">
        <v>200</v>
      </c>
      <c r="C184" s="296"/>
      <c r="D184" s="299"/>
      <c r="E184" s="534"/>
      <c r="F184" s="300"/>
      <c r="G184" s="300"/>
    </row>
    <row r="185" spans="1:7" s="294" customFormat="1" ht="25.5" customHeight="1">
      <c r="A185" s="297"/>
      <c r="B185" s="303" t="s">
        <v>94</v>
      </c>
      <c r="C185" s="304"/>
      <c r="D185" s="472" t="s">
        <v>32</v>
      </c>
      <c r="E185" s="525">
        <v>1</v>
      </c>
      <c r="F185" s="474"/>
      <c r="G185" s="474">
        <f>E185*F185</f>
        <v>0</v>
      </c>
    </row>
    <row r="186" spans="1:7" s="294" customFormat="1" ht="13.2">
      <c r="A186" s="295"/>
      <c r="B186" s="298"/>
      <c r="C186" s="296"/>
      <c r="D186" s="299"/>
      <c r="E186" s="542"/>
      <c r="F186" s="300"/>
      <c r="G186" s="302"/>
    </row>
    <row r="187" spans="1:7" s="232" customFormat="1" ht="13.2">
      <c r="A187" s="409" t="s">
        <v>128</v>
      </c>
      <c r="B187" s="234" t="s">
        <v>99</v>
      </c>
      <c r="C187" s="235"/>
      <c r="D187" s="239"/>
      <c r="E187" s="542"/>
      <c r="F187" s="240"/>
      <c r="G187" s="245"/>
    </row>
    <row r="188" spans="1:7" s="232" customFormat="1" ht="171" customHeight="1">
      <c r="A188" s="233"/>
      <c r="B188" s="453" t="s">
        <v>282</v>
      </c>
      <c r="C188" s="235"/>
      <c r="D188" s="239"/>
      <c r="E188" s="542"/>
      <c r="F188" s="240"/>
      <c r="G188" s="245"/>
    </row>
    <row r="189" spans="1:7" s="232" customFormat="1" ht="13.2">
      <c r="A189" s="233"/>
      <c r="B189" s="411" t="s">
        <v>214</v>
      </c>
      <c r="C189" s="235"/>
      <c r="D189" s="487" t="s">
        <v>14</v>
      </c>
      <c r="E189" s="541">
        <v>110</v>
      </c>
      <c r="F189" s="488"/>
      <c r="G189" s="488">
        <f>E189*F189</f>
        <v>0</v>
      </c>
    </row>
    <row r="190" spans="1:7" s="322" customFormat="1" ht="13.2">
      <c r="A190" s="323"/>
      <c r="B190" s="359" t="s">
        <v>144</v>
      </c>
      <c r="C190" s="161"/>
      <c r="D190" s="161"/>
      <c r="E190" s="162"/>
      <c r="F190" s="328"/>
      <c r="G190" s="332"/>
    </row>
    <row r="191" spans="1:7" s="322" customFormat="1" ht="13.2">
      <c r="A191" s="323"/>
      <c r="B191" s="165" t="s">
        <v>72</v>
      </c>
      <c r="C191" s="161"/>
      <c r="D191" s="161"/>
      <c r="E191" s="162"/>
      <c r="F191" s="328"/>
      <c r="G191" s="332"/>
    </row>
    <row r="192" spans="1:7" s="322" customFormat="1" ht="13.2">
      <c r="A192" s="410"/>
      <c r="B192" s="489" t="s">
        <v>290</v>
      </c>
      <c r="C192" s="155"/>
      <c r="D192" s="155"/>
      <c r="E192" s="156"/>
      <c r="F192" s="418"/>
      <c r="G192" s="438"/>
    </row>
    <row r="193" spans="1:8" s="232" customFormat="1" ht="13.2">
      <c r="A193" s="233"/>
      <c r="B193" s="238"/>
      <c r="C193" s="235"/>
      <c r="D193" s="239"/>
      <c r="E193" s="542"/>
      <c r="F193" s="240"/>
      <c r="G193" s="245"/>
    </row>
    <row r="194" spans="1:8" s="232" customFormat="1" ht="13.2">
      <c r="A194" s="460" t="s">
        <v>129</v>
      </c>
      <c r="B194" s="191" t="s">
        <v>81</v>
      </c>
      <c r="C194" s="195"/>
      <c r="D194" s="194"/>
      <c r="E194" s="524"/>
      <c r="F194" s="192"/>
      <c r="G194" s="192"/>
    </row>
    <row r="195" spans="1:8" s="232" customFormat="1" ht="102.75" customHeight="1">
      <c r="A195" s="193"/>
      <c r="B195" s="131" t="s">
        <v>266</v>
      </c>
      <c r="C195" s="195"/>
      <c r="D195" s="194"/>
      <c r="E195" s="524"/>
      <c r="F195" s="192"/>
      <c r="G195" s="192"/>
    </row>
    <row r="196" spans="1:8" s="232" customFormat="1" ht="13.2">
      <c r="A196" s="193"/>
      <c r="B196" s="131" t="s">
        <v>69</v>
      </c>
      <c r="C196" s="195"/>
      <c r="D196" s="194"/>
      <c r="E196" s="524"/>
      <c r="F196" s="192"/>
      <c r="G196" s="192"/>
    </row>
    <row r="197" spans="1:8" s="181" customFormat="1" ht="13.5" customHeight="1">
      <c r="A197" s="410"/>
      <c r="B197" s="446" t="s">
        <v>287</v>
      </c>
      <c r="C197" s="435"/>
      <c r="D197" s="472" t="s">
        <v>32</v>
      </c>
      <c r="E197" s="525">
        <v>10</v>
      </c>
      <c r="F197" s="474"/>
      <c r="G197" s="474">
        <f>E197*F197</f>
        <v>0</v>
      </c>
      <c r="H197" s="374"/>
    </row>
    <row r="198" spans="1:8" s="322" customFormat="1" ht="13.2">
      <c r="A198" s="323"/>
      <c r="B198" s="326"/>
      <c r="C198" s="325"/>
      <c r="D198" s="327"/>
      <c r="E198" s="542"/>
      <c r="F198" s="328"/>
      <c r="G198" s="332"/>
    </row>
    <row r="199" spans="1:8" s="322" customFormat="1" ht="13.2">
      <c r="A199" s="460" t="s">
        <v>130</v>
      </c>
      <c r="B199" s="329" t="s">
        <v>201</v>
      </c>
      <c r="C199" s="347"/>
      <c r="D199" s="342"/>
      <c r="E199" s="524"/>
      <c r="F199" s="338"/>
      <c r="G199" s="338"/>
    </row>
    <row r="200" spans="1:8" s="322" customFormat="1" ht="94.5" customHeight="1">
      <c r="A200" s="340"/>
      <c r="B200" s="131" t="s">
        <v>202</v>
      </c>
      <c r="C200" s="347"/>
      <c r="D200" s="342"/>
      <c r="E200" s="524"/>
      <c r="F200" s="338"/>
      <c r="G200" s="338"/>
    </row>
    <row r="201" spans="1:8" s="322" customFormat="1" ht="13.2">
      <c r="A201" s="341"/>
      <c r="B201" s="380" t="s">
        <v>203</v>
      </c>
      <c r="C201" s="352"/>
      <c r="D201" s="487" t="s">
        <v>14</v>
      </c>
      <c r="E201" s="541">
        <v>620</v>
      </c>
      <c r="F201" s="488"/>
      <c r="G201" s="488">
        <f>E201*F201</f>
        <v>0</v>
      </c>
    </row>
    <row r="202" spans="1:8" s="322" customFormat="1" ht="13.2">
      <c r="A202" s="323"/>
      <c r="B202" s="326"/>
      <c r="C202" s="325"/>
      <c r="D202" s="327"/>
      <c r="E202" s="542"/>
      <c r="F202" s="328"/>
      <c r="G202" s="332"/>
    </row>
    <row r="203" spans="1:8" s="452" customFormat="1" ht="26.25" customHeight="1">
      <c r="A203" s="460" t="s">
        <v>131</v>
      </c>
      <c r="B203" s="456" t="s">
        <v>284</v>
      </c>
      <c r="C203" s="463"/>
      <c r="D203" s="430"/>
      <c r="E203" s="524"/>
      <c r="F203" s="461"/>
      <c r="G203" s="461"/>
    </row>
    <row r="204" spans="1:8" s="452" customFormat="1" ht="94.5" customHeight="1">
      <c r="A204" s="462"/>
      <c r="B204" s="131" t="s">
        <v>285</v>
      </c>
      <c r="C204" s="463"/>
      <c r="D204" s="430"/>
      <c r="E204" s="524"/>
      <c r="F204" s="461"/>
      <c r="G204" s="461"/>
    </row>
    <row r="205" spans="1:8" s="452" customFormat="1" ht="13.2">
      <c r="A205" s="428"/>
      <c r="B205" s="380" t="s">
        <v>283</v>
      </c>
      <c r="C205" s="440"/>
      <c r="D205" s="487" t="s">
        <v>14</v>
      </c>
      <c r="E205" s="541">
        <v>10</v>
      </c>
      <c r="F205" s="488"/>
      <c r="G205" s="488">
        <f>E205*F205</f>
        <v>0</v>
      </c>
    </row>
    <row r="206" spans="1:8" s="452" customFormat="1" ht="13.2">
      <c r="A206" s="407"/>
      <c r="B206" s="411"/>
      <c r="C206" s="453"/>
      <c r="D206" s="454"/>
      <c r="E206" s="542"/>
      <c r="F206" s="455"/>
      <c r="G206" s="458"/>
    </row>
    <row r="207" spans="1:8" s="322" customFormat="1" ht="15" customHeight="1">
      <c r="A207" s="460" t="s">
        <v>132</v>
      </c>
      <c r="B207" s="329" t="s">
        <v>204</v>
      </c>
      <c r="C207" s="347"/>
      <c r="D207" s="342"/>
      <c r="E207" s="524"/>
      <c r="F207" s="338"/>
      <c r="G207" s="338"/>
    </row>
    <row r="208" spans="1:8" s="322" customFormat="1" ht="70.5" customHeight="1">
      <c r="A208" s="340"/>
      <c r="B208" s="131" t="s">
        <v>205</v>
      </c>
      <c r="C208" s="347"/>
      <c r="D208" s="342"/>
      <c r="E208" s="524"/>
      <c r="F208" s="338"/>
      <c r="G208" s="338"/>
    </row>
    <row r="209" spans="1:7" s="322" customFormat="1" ht="13.2">
      <c r="A209" s="341"/>
      <c r="B209" s="380" t="s">
        <v>203</v>
      </c>
      <c r="C209" s="352"/>
      <c r="D209" s="487" t="s">
        <v>14</v>
      </c>
      <c r="E209" s="541">
        <v>960</v>
      </c>
      <c r="F209" s="488"/>
      <c r="G209" s="488">
        <f>E209*F209</f>
        <v>0</v>
      </c>
    </row>
    <row r="210" spans="1:7" s="322" customFormat="1" ht="13.2">
      <c r="A210" s="323"/>
      <c r="B210" s="346"/>
      <c r="C210" s="339"/>
      <c r="D210" s="342"/>
      <c r="E210" s="524"/>
      <c r="F210" s="338"/>
      <c r="G210" s="338"/>
    </row>
    <row r="211" spans="1:7" s="322" customFormat="1" ht="17.25" customHeight="1">
      <c r="A211" s="460" t="s">
        <v>133</v>
      </c>
      <c r="B211" s="329" t="s">
        <v>206</v>
      </c>
      <c r="C211" s="347"/>
      <c r="D211" s="342"/>
      <c r="E211" s="524"/>
      <c r="F211" s="338"/>
      <c r="G211" s="338"/>
    </row>
    <row r="212" spans="1:7" s="322" customFormat="1" ht="62.25" customHeight="1">
      <c r="A212" s="340"/>
      <c r="B212" s="131" t="s">
        <v>207</v>
      </c>
      <c r="C212" s="347"/>
      <c r="D212" s="342"/>
      <c r="E212" s="524"/>
      <c r="F212" s="338"/>
      <c r="G212" s="338"/>
    </row>
    <row r="213" spans="1:7" s="322" customFormat="1" ht="13.2">
      <c r="A213" s="341"/>
      <c r="B213" s="380" t="s">
        <v>208</v>
      </c>
      <c r="C213" s="352"/>
      <c r="D213" s="487" t="s">
        <v>14</v>
      </c>
      <c r="E213" s="541">
        <v>240</v>
      </c>
      <c r="F213" s="488"/>
      <c r="G213" s="488">
        <f>E213*F213</f>
        <v>0</v>
      </c>
    </row>
    <row r="214" spans="1:7" s="406" customFormat="1" ht="13.2">
      <c r="A214" s="407"/>
      <c r="B214" s="411"/>
      <c r="C214" s="408"/>
      <c r="D214" s="412"/>
      <c r="E214" s="542"/>
      <c r="F214" s="413"/>
      <c r="G214" s="417"/>
    </row>
    <row r="215" spans="1:7" s="406" customFormat="1" ht="17.25" customHeight="1">
      <c r="A215" s="460" t="s">
        <v>134</v>
      </c>
      <c r="B215" s="414" t="s">
        <v>223</v>
      </c>
      <c r="C215" s="433"/>
      <c r="D215" s="430"/>
      <c r="E215" s="524"/>
      <c r="F215" s="424"/>
      <c r="G215" s="424"/>
    </row>
    <row r="216" spans="1:7" s="406" customFormat="1" ht="112.5" customHeight="1">
      <c r="A216" s="427"/>
      <c r="B216" s="379" t="s">
        <v>288</v>
      </c>
      <c r="C216" s="433"/>
      <c r="D216" s="430"/>
      <c r="E216" s="524"/>
      <c r="F216" s="424"/>
      <c r="G216" s="424"/>
    </row>
    <row r="217" spans="1:7" s="406" customFormat="1" ht="13.2">
      <c r="A217" s="428"/>
      <c r="B217" s="449" t="s">
        <v>224</v>
      </c>
      <c r="C217" s="440"/>
      <c r="D217" s="487" t="s">
        <v>22</v>
      </c>
      <c r="E217" s="541">
        <v>1345</v>
      </c>
      <c r="F217" s="488"/>
      <c r="G217" s="488">
        <f>E217*F217</f>
        <v>0</v>
      </c>
    </row>
    <row r="218" spans="1:7" s="406" customFormat="1" ht="13.2">
      <c r="A218" s="407"/>
      <c r="B218" s="432"/>
      <c r="C218" s="425"/>
      <c r="D218" s="430"/>
      <c r="E218" s="524"/>
      <c r="F218" s="424"/>
      <c r="G218" s="424"/>
    </row>
    <row r="219" spans="1:7" s="406" customFormat="1" ht="30.75" customHeight="1">
      <c r="A219" s="460" t="s">
        <v>135</v>
      </c>
      <c r="B219" s="414" t="s">
        <v>225</v>
      </c>
      <c r="C219" s="433"/>
      <c r="D219" s="430"/>
      <c r="E219" s="524"/>
      <c r="F219" s="424"/>
      <c r="G219" s="424"/>
    </row>
    <row r="220" spans="1:7" s="406" customFormat="1" ht="54.75" customHeight="1">
      <c r="A220" s="427"/>
      <c r="B220" s="131" t="s">
        <v>238</v>
      </c>
      <c r="C220" s="433"/>
      <c r="D220" s="430"/>
      <c r="E220" s="524"/>
      <c r="F220" s="424"/>
      <c r="G220" s="424"/>
    </row>
    <row r="221" spans="1:7" s="406" customFormat="1" ht="13.2">
      <c r="A221" s="428"/>
      <c r="B221" s="380" t="s">
        <v>239</v>
      </c>
      <c r="C221" s="440"/>
      <c r="D221" s="487" t="s">
        <v>22</v>
      </c>
      <c r="E221" s="541">
        <v>990</v>
      </c>
      <c r="F221" s="488"/>
      <c r="G221" s="488">
        <f>E221*F221</f>
        <v>0</v>
      </c>
    </row>
    <row r="222" spans="1:7" s="322" customFormat="1" ht="13.2">
      <c r="A222" s="323"/>
      <c r="B222" s="326"/>
      <c r="C222" s="325"/>
      <c r="D222" s="327"/>
      <c r="E222" s="542"/>
      <c r="F222" s="328"/>
      <c r="G222" s="332"/>
    </row>
    <row r="223" spans="1:7" s="322" customFormat="1" ht="13.2">
      <c r="A223" s="460" t="s">
        <v>136</v>
      </c>
      <c r="B223" s="329" t="s">
        <v>209</v>
      </c>
      <c r="C223" s="347"/>
      <c r="D223" s="342"/>
      <c r="E223" s="524"/>
      <c r="F223" s="338"/>
      <c r="G223" s="338"/>
    </row>
    <row r="224" spans="1:7" s="322" customFormat="1" ht="111.75" customHeight="1">
      <c r="A224" s="340"/>
      <c r="B224" s="131" t="s">
        <v>210</v>
      </c>
      <c r="C224" s="347"/>
      <c r="D224" s="342"/>
      <c r="E224" s="524"/>
      <c r="F224" s="338"/>
      <c r="G224" s="338"/>
    </row>
    <row r="225" spans="1:8" s="322" customFormat="1" ht="13.2">
      <c r="A225" s="341"/>
      <c r="B225" s="380" t="s">
        <v>211</v>
      </c>
      <c r="C225" s="352"/>
      <c r="D225" s="487" t="s">
        <v>32</v>
      </c>
      <c r="E225" s="541">
        <v>5</v>
      </c>
      <c r="F225" s="488"/>
      <c r="G225" s="488">
        <f>E225*F225</f>
        <v>0</v>
      </c>
    </row>
    <row r="226" spans="1:8" s="322" customFormat="1" ht="13.8" thickBot="1">
      <c r="A226" s="323"/>
      <c r="B226" s="346"/>
      <c r="C226" s="339"/>
      <c r="D226" s="342"/>
      <c r="E226" s="524"/>
      <c r="F226" s="338"/>
      <c r="G226" s="338"/>
    </row>
    <row r="227" spans="1:8" s="278" customFormat="1" ht="13.8" thickBot="1">
      <c r="A227" s="485"/>
      <c r="B227" s="492" t="s">
        <v>34</v>
      </c>
      <c r="C227" s="486"/>
      <c r="D227" s="101"/>
      <c r="E227" s="544"/>
      <c r="F227" s="490"/>
      <c r="G227" s="491">
        <f>SUM(G141:G225)</f>
        <v>0</v>
      </c>
    </row>
    <row r="228" spans="1:8" s="278" customFormat="1" ht="13.2">
      <c r="A228" s="59"/>
      <c r="B228" s="68"/>
      <c r="C228" s="69"/>
      <c r="D228" s="64"/>
      <c r="E228" s="545"/>
      <c r="F228" s="40"/>
      <c r="G228" s="40"/>
    </row>
    <row r="229" spans="1:8" ht="13.2">
      <c r="A229" s="100" t="s">
        <v>137</v>
      </c>
      <c r="B229" s="103" t="s">
        <v>73</v>
      </c>
      <c r="C229" s="103"/>
      <c r="D229" s="104"/>
      <c r="E229" s="546"/>
      <c r="F229" s="104"/>
      <c r="G229" s="104"/>
    </row>
    <row r="230" spans="1:8" ht="13.2">
      <c r="A230" s="59"/>
      <c r="B230" s="68"/>
      <c r="C230" s="69"/>
      <c r="D230" s="64"/>
      <c r="E230" s="545"/>
      <c r="F230" s="40"/>
      <c r="G230" s="40"/>
    </row>
    <row r="231" spans="1:8" s="294" customFormat="1" ht="162.75" customHeight="1">
      <c r="A231" s="307"/>
      <c r="B231" s="319" t="s">
        <v>118</v>
      </c>
      <c r="C231" s="312"/>
      <c r="D231" s="309"/>
      <c r="E231" s="545"/>
      <c r="F231" s="305"/>
      <c r="G231" s="305"/>
    </row>
    <row r="232" spans="1:8" s="294" customFormat="1" ht="13.2">
      <c r="A232" s="307"/>
      <c r="B232" s="311"/>
      <c r="C232" s="312"/>
      <c r="D232" s="309"/>
      <c r="E232" s="545"/>
      <c r="F232" s="305"/>
      <c r="G232" s="305"/>
    </row>
    <row r="233" spans="1:8" s="406" customFormat="1" ht="14.25" customHeight="1">
      <c r="A233" s="423" t="s">
        <v>138</v>
      </c>
      <c r="B233" s="349" t="s">
        <v>255</v>
      </c>
      <c r="C233" s="414"/>
      <c r="D233" s="412"/>
      <c r="E233" s="547"/>
      <c r="F233" s="413"/>
      <c r="G233" s="413"/>
      <c r="H233" s="188"/>
    </row>
    <row r="234" spans="1:8" s="406" customFormat="1" ht="123" customHeight="1">
      <c r="A234" s="437"/>
      <c r="B234" s="416" t="s">
        <v>256</v>
      </c>
      <c r="C234" s="408"/>
      <c r="D234" s="412"/>
      <c r="E234" s="547"/>
      <c r="F234" s="413"/>
      <c r="G234" s="413"/>
    </row>
    <row r="235" spans="1:8" s="406" customFormat="1" ht="13.2">
      <c r="A235" s="410"/>
      <c r="B235" s="333" t="s">
        <v>100</v>
      </c>
      <c r="C235" s="419"/>
      <c r="D235" s="482" t="s">
        <v>26</v>
      </c>
      <c r="E235" s="543">
        <v>2</v>
      </c>
      <c r="F235" s="483"/>
      <c r="G235" s="483">
        <f>E235*F235</f>
        <v>0</v>
      </c>
    </row>
    <row r="236" spans="1:8" s="406" customFormat="1" ht="13.2">
      <c r="A236" s="427"/>
      <c r="B236" s="415"/>
      <c r="C236" s="433"/>
      <c r="D236" s="412"/>
      <c r="E236" s="540"/>
      <c r="F236" s="417"/>
      <c r="G236" s="424"/>
    </row>
    <row r="237" spans="1:8" ht="36" customHeight="1">
      <c r="A237" s="337" t="s">
        <v>35</v>
      </c>
      <c r="B237" s="349" t="s">
        <v>101</v>
      </c>
      <c r="C237" s="265"/>
      <c r="D237" s="263"/>
      <c r="E237" s="547"/>
      <c r="F237" s="264"/>
      <c r="G237" s="264"/>
      <c r="H237" s="188"/>
    </row>
    <row r="238" spans="1:8" ht="117" customHeight="1">
      <c r="A238" s="274"/>
      <c r="B238" s="331" t="s">
        <v>123</v>
      </c>
      <c r="C238" s="260"/>
      <c r="D238" s="263"/>
      <c r="E238" s="547"/>
      <c r="F238" s="264"/>
      <c r="G238" s="264"/>
    </row>
    <row r="239" spans="1:8" ht="13.2">
      <c r="A239" s="262"/>
      <c r="B239" s="266" t="s">
        <v>100</v>
      </c>
      <c r="C239" s="267"/>
      <c r="D239" s="482" t="s">
        <v>26</v>
      </c>
      <c r="E239" s="543">
        <v>2</v>
      </c>
      <c r="F239" s="483"/>
      <c r="G239" s="483">
        <f>E239*F239</f>
        <v>0</v>
      </c>
    </row>
    <row r="240" spans="1:8" s="452" customFormat="1" ht="14.25" customHeight="1">
      <c r="A240" s="460" t="s">
        <v>36</v>
      </c>
      <c r="B240" s="464" t="s">
        <v>258</v>
      </c>
      <c r="C240" s="456"/>
      <c r="D240" s="454"/>
      <c r="E240" s="547"/>
      <c r="F240" s="455"/>
      <c r="G240" s="455"/>
      <c r="H240" s="468"/>
    </row>
    <row r="241" spans="1:8" s="452" customFormat="1" ht="160.5" customHeight="1">
      <c r="A241" s="467"/>
      <c r="B241" s="457" t="s">
        <v>260</v>
      </c>
      <c r="C241" s="453"/>
      <c r="D241" s="454"/>
      <c r="E241" s="547"/>
      <c r="F241" s="455"/>
      <c r="G241" s="455"/>
    </row>
    <row r="242" spans="1:8" s="452" customFormat="1" ht="32.25" customHeight="1">
      <c r="A242" s="469"/>
      <c r="B242" s="465" t="s">
        <v>259</v>
      </c>
      <c r="C242" s="470"/>
      <c r="D242" s="482" t="s">
        <v>26</v>
      </c>
      <c r="E242" s="543">
        <v>10</v>
      </c>
      <c r="F242" s="483"/>
      <c r="G242" s="483">
        <f>E242*F242</f>
        <v>0</v>
      </c>
    </row>
    <row r="243" spans="1:8" s="452" customFormat="1" ht="13.2">
      <c r="A243" s="462"/>
      <c r="B243" s="466"/>
      <c r="C243" s="463"/>
      <c r="D243" s="454"/>
      <c r="E243" s="540"/>
      <c r="F243" s="458"/>
      <c r="G243" s="461"/>
    </row>
    <row r="244" spans="1:8" s="232" customFormat="1" ht="13.8" thickBot="1">
      <c r="A244" s="254"/>
      <c r="B244" s="242"/>
      <c r="C244" s="258"/>
      <c r="D244" s="239"/>
      <c r="E244" s="540"/>
      <c r="F244" s="245"/>
      <c r="G244" s="253"/>
    </row>
    <row r="245" spans="1:8" s="278" customFormat="1" ht="13.8" thickBot="1">
      <c r="A245" s="485"/>
      <c r="B245" s="492" t="s">
        <v>175</v>
      </c>
      <c r="C245" s="486"/>
      <c r="D245" s="101"/>
      <c r="E245" s="544"/>
      <c r="F245" s="490"/>
      <c r="G245" s="491">
        <f>SUM(G229:G244)</f>
        <v>0</v>
      </c>
    </row>
    <row r="246" spans="1:8" s="278" customFormat="1" ht="13.2">
      <c r="A246" s="59"/>
      <c r="B246" s="68"/>
      <c r="C246" s="69"/>
      <c r="D246" s="64"/>
      <c r="E246" s="545"/>
      <c r="F246" s="40"/>
      <c r="G246" s="40"/>
    </row>
    <row r="247" spans="1:8" s="278" customFormat="1" ht="13.2">
      <c r="A247" s="100" t="s">
        <v>41</v>
      </c>
      <c r="B247" s="103" t="s">
        <v>29</v>
      </c>
      <c r="C247" s="103"/>
      <c r="D247" s="104"/>
      <c r="E247" s="546"/>
      <c r="F247" s="104"/>
      <c r="G247" s="104"/>
    </row>
    <row r="248" spans="1:8" ht="13.2">
      <c r="A248" s="59"/>
      <c r="B248" s="68"/>
      <c r="C248" s="69"/>
      <c r="D248" s="64"/>
      <c r="E248" s="545"/>
      <c r="F248" s="40"/>
      <c r="G248" s="40"/>
    </row>
    <row r="249" spans="1:8" s="385" customFormat="1" ht="39.6">
      <c r="A249" s="423" t="s">
        <v>42</v>
      </c>
      <c r="B249" s="401" t="s">
        <v>248</v>
      </c>
      <c r="C249" s="433"/>
      <c r="D249" s="430"/>
      <c r="E249" s="545"/>
      <c r="F249" s="397"/>
      <c r="G249" s="397"/>
    </row>
    <row r="250" spans="1:8" s="385" customFormat="1" ht="86.25" customHeight="1">
      <c r="A250" s="386"/>
      <c r="B250" s="471" t="s">
        <v>264</v>
      </c>
      <c r="C250" s="433"/>
      <c r="D250" s="430"/>
      <c r="E250" s="545"/>
      <c r="F250" s="397"/>
      <c r="G250" s="397"/>
      <c r="H250" s="448"/>
    </row>
    <row r="251" spans="1:8" s="385" customFormat="1" ht="28.5" customHeight="1">
      <c r="A251" s="387"/>
      <c r="B251" s="444" t="s">
        <v>247</v>
      </c>
      <c r="C251" s="435"/>
      <c r="D251" s="472" t="s">
        <v>22</v>
      </c>
      <c r="E251" s="525">
        <v>3150</v>
      </c>
      <c r="F251" s="474"/>
      <c r="G251" s="474">
        <f>E251*F251</f>
        <v>0</v>
      </c>
    </row>
    <row r="252" spans="1:8" s="388" customFormat="1" ht="13.2">
      <c r="A252" s="390"/>
      <c r="B252" s="394"/>
      <c r="C252" s="395"/>
      <c r="D252" s="392"/>
      <c r="E252" s="545"/>
      <c r="F252" s="389"/>
      <c r="G252" s="389"/>
    </row>
    <row r="253" spans="1:8" s="388" customFormat="1" ht="13.2">
      <c r="A253" s="423" t="s">
        <v>51</v>
      </c>
      <c r="B253" s="393" t="s">
        <v>212</v>
      </c>
      <c r="C253" s="395"/>
      <c r="D253" s="392"/>
      <c r="E253" s="545"/>
      <c r="F253" s="389"/>
      <c r="G253" s="389"/>
    </row>
    <row r="254" spans="1:8" s="388" customFormat="1" ht="75.75" customHeight="1">
      <c r="A254" s="390"/>
      <c r="B254" s="471" t="s">
        <v>278</v>
      </c>
      <c r="C254" s="395"/>
      <c r="D254" s="392"/>
      <c r="E254" s="545"/>
      <c r="F254" s="389"/>
      <c r="G254" s="389"/>
    </row>
    <row r="255" spans="1:8" s="388" customFormat="1" ht="33" customHeight="1">
      <c r="A255" s="391"/>
      <c r="B255" s="444" t="s">
        <v>213</v>
      </c>
      <c r="C255" s="404"/>
      <c r="D255" s="472" t="s">
        <v>22</v>
      </c>
      <c r="E255" s="525">
        <v>2700</v>
      </c>
      <c r="F255" s="474"/>
      <c r="G255" s="474">
        <f>E255*F255</f>
        <v>0</v>
      </c>
    </row>
    <row r="256" spans="1:8" s="396" customFormat="1" ht="13.2">
      <c r="A256" s="398"/>
      <c r="B256" s="402"/>
      <c r="C256" s="403"/>
      <c r="D256" s="400"/>
      <c r="E256" s="545"/>
      <c r="F256" s="397"/>
      <c r="G256" s="397"/>
    </row>
    <row r="257" spans="1:11" s="396" customFormat="1" ht="26.4">
      <c r="A257" s="423" t="s">
        <v>61</v>
      </c>
      <c r="B257" s="401" t="s">
        <v>245</v>
      </c>
      <c r="C257" s="403"/>
      <c r="D257" s="400"/>
      <c r="E257" s="545"/>
      <c r="F257" s="397"/>
      <c r="G257" s="397"/>
    </row>
    <row r="258" spans="1:11" s="396" customFormat="1" ht="63.75" customHeight="1">
      <c r="A258" s="398"/>
      <c r="B258" s="471" t="s">
        <v>277</v>
      </c>
      <c r="C258" s="403"/>
      <c r="D258" s="400"/>
      <c r="E258" s="545"/>
      <c r="F258" s="397"/>
      <c r="G258" s="397"/>
    </row>
    <row r="259" spans="1:11" s="396" customFormat="1" ht="31.5" customHeight="1">
      <c r="A259" s="399"/>
      <c r="B259" s="444" t="s">
        <v>246</v>
      </c>
      <c r="C259" s="435"/>
      <c r="D259" s="472" t="s">
        <v>22</v>
      </c>
      <c r="E259" s="525">
        <v>2700</v>
      </c>
      <c r="F259" s="474"/>
      <c r="G259" s="474">
        <f>E259*F259</f>
        <v>0</v>
      </c>
    </row>
    <row r="260" spans="1:11" ht="13.8" thickBot="1">
      <c r="A260" s="340"/>
      <c r="B260" s="346"/>
      <c r="C260" s="347"/>
      <c r="D260" s="342"/>
      <c r="E260" s="545"/>
      <c r="F260" s="336"/>
      <c r="G260" s="336"/>
      <c r="H260" s="322"/>
      <c r="I260" s="322"/>
      <c r="J260" s="322"/>
      <c r="K260" s="322"/>
    </row>
    <row r="261" spans="1:11" s="278" customFormat="1" ht="13.8" thickBot="1">
      <c r="A261" s="485"/>
      <c r="B261" s="492" t="s">
        <v>176</v>
      </c>
      <c r="C261" s="486"/>
      <c r="D261" s="101"/>
      <c r="E261" s="544"/>
      <c r="F261" s="490"/>
      <c r="G261" s="491">
        <f>SUM(G248:G260)</f>
        <v>0</v>
      </c>
      <c r="H261" s="322"/>
      <c r="I261" s="322"/>
      <c r="J261" s="322"/>
      <c r="K261" s="322"/>
    </row>
    <row r="262" spans="1:11" s="278" customFormat="1" ht="13.2">
      <c r="A262" s="340"/>
      <c r="B262" s="346"/>
      <c r="C262" s="347"/>
      <c r="D262" s="342"/>
      <c r="E262" s="545"/>
      <c r="F262" s="336"/>
      <c r="G262" s="336"/>
      <c r="H262" s="322"/>
      <c r="I262" s="322"/>
      <c r="J262" s="322"/>
      <c r="K262" s="322"/>
    </row>
    <row r="263" spans="1:11" ht="13.2">
      <c r="A263" s="100" t="s">
        <v>139</v>
      </c>
      <c r="B263" s="112" t="s">
        <v>40</v>
      </c>
      <c r="C263" s="113"/>
      <c r="D263" s="114"/>
      <c r="E263" s="548"/>
      <c r="F263" s="104"/>
      <c r="G263" s="104"/>
    </row>
    <row r="264" spans="1:11" ht="13.2">
      <c r="A264" s="43"/>
      <c r="B264" s="46"/>
      <c r="C264" s="45"/>
      <c r="D264" s="64"/>
      <c r="E264" s="524"/>
      <c r="F264" s="75"/>
      <c r="G264" s="44"/>
    </row>
    <row r="265" spans="1:11" s="406" customFormat="1" ht="13.2">
      <c r="A265" s="409" t="s">
        <v>140</v>
      </c>
      <c r="B265" s="221" t="s">
        <v>230</v>
      </c>
      <c r="C265" s="439"/>
      <c r="D265" s="412"/>
      <c r="E265" s="542"/>
      <c r="F265" s="413"/>
      <c r="G265" s="413"/>
    </row>
    <row r="266" spans="1:11" s="406" customFormat="1" ht="81" customHeight="1">
      <c r="A266" s="441"/>
      <c r="B266" s="223" t="s">
        <v>242</v>
      </c>
      <c r="C266" s="224"/>
      <c r="D266" s="412"/>
      <c r="E266" s="542"/>
      <c r="F266" s="413"/>
      <c r="G266" s="413"/>
    </row>
    <row r="267" spans="1:11" s="406" customFormat="1" ht="13.2">
      <c r="A267" s="441"/>
      <c r="B267" s="411" t="s">
        <v>15</v>
      </c>
      <c r="C267" s="408"/>
      <c r="D267" s="412"/>
      <c r="E267" s="542"/>
      <c r="F267" s="413"/>
      <c r="G267" s="413"/>
    </row>
    <row r="268" spans="1:11" s="406" customFormat="1" ht="15" customHeight="1">
      <c r="A268" s="441"/>
      <c r="B268" s="411" t="s">
        <v>231</v>
      </c>
      <c r="C268" s="408"/>
      <c r="D268" s="493" t="s">
        <v>14</v>
      </c>
      <c r="E268" s="549">
        <v>1200</v>
      </c>
      <c r="F268" s="494"/>
      <c r="G268" s="494">
        <f t="shared" ref="G268:G273" si="4">E268*F268</f>
        <v>0</v>
      </c>
    </row>
    <row r="269" spans="1:11" s="406" customFormat="1" ht="15" customHeight="1">
      <c r="A269" s="441"/>
      <c r="B269" s="411" t="s">
        <v>241</v>
      </c>
      <c r="C269" s="408"/>
      <c r="D269" s="493" t="s">
        <v>14</v>
      </c>
      <c r="E269" s="549">
        <v>220</v>
      </c>
      <c r="F269" s="494"/>
      <c r="G269" s="494">
        <f t="shared" si="4"/>
        <v>0</v>
      </c>
    </row>
    <row r="270" spans="1:11" s="406" customFormat="1" ht="15" customHeight="1">
      <c r="A270" s="441"/>
      <c r="B270" s="411" t="s">
        <v>243</v>
      </c>
      <c r="C270" s="408"/>
      <c r="D270" s="493" t="s">
        <v>32</v>
      </c>
      <c r="E270" s="549">
        <v>10</v>
      </c>
      <c r="F270" s="494"/>
      <c r="G270" s="494">
        <f t="shared" si="4"/>
        <v>0</v>
      </c>
    </row>
    <row r="271" spans="1:11" s="406" customFormat="1" ht="13.8">
      <c r="A271" s="441"/>
      <c r="B271" s="411" t="s">
        <v>233</v>
      </c>
      <c r="C271" s="408"/>
      <c r="D271" s="495" t="s">
        <v>32</v>
      </c>
      <c r="E271" s="550">
        <v>4</v>
      </c>
      <c r="F271" s="496"/>
      <c r="G271" s="496">
        <f t="shared" si="4"/>
        <v>0</v>
      </c>
    </row>
    <row r="272" spans="1:11" s="406" customFormat="1" ht="13.8">
      <c r="A272" s="441"/>
      <c r="B272" s="411" t="s">
        <v>232</v>
      </c>
      <c r="C272" s="408"/>
      <c r="D272" s="495" t="s">
        <v>32</v>
      </c>
      <c r="E272" s="550">
        <v>4</v>
      </c>
      <c r="F272" s="496"/>
      <c r="G272" s="496">
        <f t="shared" si="4"/>
        <v>0</v>
      </c>
    </row>
    <row r="273" spans="1:9" s="406" customFormat="1" ht="13.8">
      <c r="A273" s="442"/>
      <c r="B273" s="420" t="s">
        <v>234</v>
      </c>
      <c r="C273" s="421"/>
      <c r="D273" s="495" t="s">
        <v>32</v>
      </c>
      <c r="E273" s="550">
        <v>1</v>
      </c>
      <c r="F273" s="496"/>
      <c r="G273" s="496">
        <f t="shared" si="4"/>
        <v>0</v>
      </c>
      <c r="H273" s="356"/>
    </row>
    <row r="274" spans="1:9" s="406" customFormat="1" ht="13.2">
      <c r="A274" s="423"/>
      <c r="B274" s="426"/>
      <c r="C274" s="425"/>
      <c r="D274" s="430"/>
      <c r="E274" s="524"/>
      <c r="F274" s="447"/>
      <c r="G274" s="424"/>
    </row>
    <row r="275" spans="1:9" ht="13.2">
      <c r="A275" s="409" t="s">
        <v>141</v>
      </c>
      <c r="B275" s="221" t="s">
        <v>45</v>
      </c>
      <c r="C275" s="439"/>
      <c r="D275" s="412"/>
      <c r="E275" s="542"/>
      <c r="F275" s="413"/>
      <c r="G275" s="413"/>
      <c r="H275" s="406"/>
      <c r="I275" s="406"/>
    </row>
    <row r="276" spans="1:9" ht="64.5" customHeight="1">
      <c r="A276" s="441"/>
      <c r="B276" s="223" t="s">
        <v>240</v>
      </c>
      <c r="C276" s="224"/>
      <c r="D276" s="412"/>
      <c r="E276" s="542"/>
      <c r="F276" s="413"/>
      <c r="G276" s="413"/>
      <c r="H276" s="406"/>
      <c r="I276" s="406"/>
    </row>
    <row r="277" spans="1:9" ht="13.2">
      <c r="A277" s="222"/>
      <c r="B277" s="216" t="s">
        <v>15</v>
      </c>
      <c r="C277" s="215"/>
      <c r="D277" s="220"/>
      <c r="E277" s="542"/>
      <c r="F277" s="218"/>
      <c r="G277" s="218"/>
    </row>
    <row r="278" spans="1:9" s="208" customFormat="1" ht="13.2">
      <c r="A278" s="225"/>
      <c r="B278" s="219" t="s">
        <v>93</v>
      </c>
      <c r="C278" s="217"/>
      <c r="D278" s="487" t="s">
        <v>25</v>
      </c>
      <c r="E278" s="543">
        <v>1000</v>
      </c>
      <c r="F278" s="483"/>
      <c r="G278" s="483">
        <f>E278*F278</f>
        <v>0</v>
      </c>
      <c r="H278" s="356"/>
    </row>
    <row r="279" spans="1:9" s="208" customFormat="1" ht="13.2">
      <c r="A279" s="209"/>
      <c r="B279" s="212"/>
      <c r="C279" s="211"/>
      <c r="D279" s="213"/>
      <c r="E279" s="524"/>
      <c r="F279" s="214"/>
      <c r="G279" s="210"/>
    </row>
    <row r="280" spans="1:9" s="208" customFormat="1" ht="13.2">
      <c r="A280" s="409" t="s">
        <v>142</v>
      </c>
      <c r="B280" s="38" t="s">
        <v>44</v>
      </c>
      <c r="C280" s="67"/>
      <c r="D280" s="64"/>
      <c r="E280" s="524"/>
      <c r="F280" s="44"/>
      <c r="G280" s="40"/>
    </row>
    <row r="281" spans="1:9" s="208" customFormat="1" ht="140.25" customHeight="1">
      <c r="A281" s="59"/>
      <c r="B281" s="67" t="s">
        <v>54</v>
      </c>
      <c r="C281" s="67"/>
      <c r="D281" s="64"/>
      <c r="E281" s="524"/>
      <c r="F281" s="44"/>
      <c r="G281" s="40"/>
    </row>
    <row r="282" spans="1:9" s="208" customFormat="1" ht="13.2">
      <c r="A282" s="62"/>
      <c r="B282" s="98" t="s">
        <v>124</v>
      </c>
      <c r="C282" s="70"/>
      <c r="D282" s="472" t="s">
        <v>39</v>
      </c>
      <c r="E282" s="525">
        <v>1</v>
      </c>
      <c r="F282" s="474"/>
      <c r="G282" s="473">
        <f>F282*E282</f>
        <v>0</v>
      </c>
    </row>
    <row r="283" spans="1:9" ht="13.2">
      <c r="A283" s="59"/>
      <c r="B283" s="99"/>
      <c r="C283" s="67"/>
      <c r="D283" s="64"/>
      <c r="E283" s="524"/>
      <c r="F283" s="44"/>
      <c r="G283" s="40"/>
    </row>
    <row r="284" spans="1:9" ht="13.2">
      <c r="A284" s="409" t="s">
        <v>177</v>
      </c>
      <c r="B284" s="426" t="s">
        <v>269</v>
      </c>
      <c r="C284" s="126"/>
      <c r="D284" s="128"/>
      <c r="E284" s="551"/>
      <c r="F284" s="121"/>
      <c r="G284" s="122"/>
    </row>
    <row r="285" spans="1:9" ht="214.5" customHeight="1">
      <c r="A285" s="127"/>
      <c r="B285" s="123" t="s">
        <v>268</v>
      </c>
      <c r="C285" s="125"/>
      <c r="D285" s="128"/>
      <c r="E285" s="551"/>
      <c r="F285" s="121"/>
      <c r="G285" s="122"/>
    </row>
    <row r="286" spans="1:9" ht="17.25" customHeight="1">
      <c r="A286" s="124"/>
      <c r="B286" s="444" t="s">
        <v>270</v>
      </c>
      <c r="C286" s="129"/>
      <c r="D286" s="472" t="s">
        <v>27</v>
      </c>
      <c r="E286" s="525">
        <v>490</v>
      </c>
      <c r="F286" s="474"/>
      <c r="G286" s="473">
        <f>F286*E286</f>
        <v>0</v>
      </c>
    </row>
    <row r="287" spans="1:9" ht="13.8" thickBot="1">
      <c r="A287" s="116"/>
      <c r="B287" s="32"/>
      <c r="C287" s="29"/>
      <c r="D287" s="33"/>
      <c r="E287" s="542"/>
      <c r="F287" s="34"/>
      <c r="G287" s="40"/>
    </row>
    <row r="288" spans="1:9" ht="13.8" thickBot="1">
      <c r="A288" s="485"/>
      <c r="B288" s="492" t="s">
        <v>145</v>
      </c>
      <c r="C288" s="486"/>
      <c r="D288" s="101"/>
      <c r="E288" s="102"/>
      <c r="F288" s="490"/>
      <c r="G288" s="491">
        <f>SUM(G264:G287)</f>
        <v>0</v>
      </c>
    </row>
    <row r="289" spans="1:7" ht="13.2">
      <c r="A289" s="43"/>
      <c r="B289" s="46"/>
      <c r="C289" s="45"/>
      <c r="D289" s="64"/>
      <c r="E289" s="44"/>
      <c r="F289" s="75"/>
      <c r="G289" s="44"/>
    </row>
    <row r="290" spans="1:7" ht="13.2">
      <c r="A290" s="110"/>
      <c r="B290" s="111" t="s">
        <v>21</v>
      </c>
      <c r="C290" s="110"/>
      <c r="D290" s="110"/>
      <c r="E290" s="110"/>
      <c r="F290" s="110"/>
      <c r="G290" s="110"/>
    </row>
    <row r="291" spans="1:7" ht="13.8" thickBot="1">
      <c r="A291" s="74"/>
      <c r="B291" s="78"/>
      <c r="C291" s="74"/>
      <c r="D291" s="74"/>
      <c r="E291" s="74"/>
      <c r="F291" s="74"/>
      <c r="G291" s="74"/>
    </row>
    <row r="292" spans="1:7" ht="13.8" thickBot="1">
      <c r="A292" s="79"/>
      <c r="B292" s="80" t="s">
        <v>1</v>
      </c>
      <c r="C292" s="81"/>
      <c r="D292" s="82"/>
      <c r="E292" s="83"/>
      <c r="F292" s="84"/>
      <c r="G292" s="498">
        <f>G75</f>
        <v>0</v>
      </c>
    </row>
    <row r="293" spans="1:7" ht="13.8" thickBot="1">
      <c r="A293" s="77"/>
      <c r="B293" s="38"/>
      <c r="C293" s="71"/>
      <c r="D293" s="85"/>
      <c r="E293" s="86"/>
      <c r="F293" s="84"/>
      <c r="G293" s="84"/>
    </row>
    <row r="294" spans="1:7" ht="13.8" thickBot="1">
      <c r="A294" s="77"/>
      <c r="B294" s="38" t="s">
        <v>2</v>
      </c>
      <c r="C294" s="71"/>
      <c r="D294" s="85"/>
      <c r="E294" s="86"/>
      <c r="F294" s="84"/>
      <c r="G294" s="498">
        <f>G138</f>
        <v>0</v>
      </c>
    </row>
    <row r="295" spans="1:7" ht="13.8" thickBot="1">
      <c r="A295" s="77"/>
      <c r="B295" s="38"/>
      <c r="C295" s="71"/>
      <c r="D295" s="85"/>
      <c r="E295" s="86"/>
      <c r="F295" s="84"/>
      <c r="G295" s="84"/>
    </row>
    <row r="296" spans="1:7" ht="13.8" thickBot="1">
      <c r="A296" s="73"/>
      <c r="B296" s="38" t="s">
        <v>30</v>
      </c>
      <c r="C296" s="73"/>
      <c r="D296" s="85"/>
      <c r="E296" s="84"/>
      <c r="F296" s="84"/>
      <c r="G296" s="498">
        <f>G227</f>
        <v>0</v>
      </c>
    </row>
    <row r="297" spans="1:7" ht="13.8" thickBot="1">
      <c r="A297" s="73"/>
      <c r="B297" s="38"/>
      <c r="C297" s="73"/>
      <c r="D297" s="85"/>
      <c r="E297" s="84"/>
      <c r="F297" s="84"/>
      <c r="G297" s="84"/>
    </row>
    <row r="298" spans="1:7" s="322" customFormat="1" ht="13.8" thickBot="1">
      <c r="A298" s="73"/>
      <c r="B298" s="72" t="s">
        <v>178</v>
      </c>
      <c r="C298" s="73"/>
      <c r="D298" s="85"/>
      <c r="E298" s="84"/>
      <c r="F298" s="84"/>
      <c r="G298" s="498">
        <f>G245</f>
        <v>0</v>
      </c>
    </row>
    <row r="299" spans="1:7" s="322" customFormat="1" ht="13.8" thickBot="1">
      <c r="A299" s="73"/>
      <c r="B299" s="72"/>
      <c r="C299" s="73"/>
      <c r="D299" s="85"/>
      <c r="E299" s="84"/>
      <c r="F299" s="84"/>
      <c r="G299" s="84"/>
    </row>
    <row r="300" spans="1:7" s="322" customFormat="1" ht="13.8" thickBot="1">
      <c r="A300" s="73"/>
      <c r="B300" s="72" t="s">
        <v>179</v>
      </c>
      <c r="C300" s="73"/>
      <c r="D300" s="85"/>
      <c r="E300" s="84"/>
      <c r="F300" s="84"/>
      <c r="G300" s="498">
        <f>G261</f>
        <v>0</v>
      </c>
    </row>
    <row r="301" spans="1:7" s="322" customFormat="1" ht="13.8" thickBot="1">
      <c r="A301" s="73"/>
      <c r="B301" s="72"/>
      <c r="C301" s="73"/>
      <c r="D301" s="85"/>
      <c r="E301" s="84"/>
      <c r="F301" s="84"/>
      <c r="G301" s="84"/>
    </row>
    <row r="302" spans="1:7" ht="13.8" thickBot="1">
      <c r="A302" s="73"/>
      <c r="B302" s="72" t="s">
        <v>180</v>
      </c>
      <c r="C302" s="73"/>
      <c r="D302" s="85"/>
      <c r="E302" s="84"/>
      <c r="F302" s="84"/>
      <c r="G302" s="498">
        <f>G288</f>
        <v>0</v>
      </c>
    </row>
    <row r="303" spans="1:7" ht="13.8" thickBot="1">
      <c r="A303" s="73"/>
      <c r="B303" s="72"/>
      <c r="C303" s="73"/>
      <c r="D303" s="85"/>
      <c r="E303" s="84"/>
      <c r="F303" s="84"/>
      <c r="G303" s="84"/>
    </row>
    <row r="304" spans="1:7" ht="18" thickBot="1">
      <c r="A304" s="105"/>
      <c r="B304" s="106" t="s">
        <v>292</v>
      </c>
      <c r="C304" s="107"/>
      <c r="D304" s="108"/>
      <c r="E304" s="109"/>
      <c r="F304" s="497"/>
      <c r="G304" s="499">
        <f>G296+G294+G292+G302+G298+G300</f>
        <v>0</v>
      </c>
    </row>
    <row r="305" spans="1:7" ht="13.2">
      <c r="A305" s="87"/>
      <c r="B305" s="31"/>
      <c r="C305" s="45"/>
      <c r="D305" s="60"/>
      <c r="E305" s="88"/>
      <c r="F305" s="42"/>
      <c r="G305" s="89"/>
    </row>
    <row r="306" spans="1:7" ht="18">
      <c r="A306" s="41"/>
      <c r="B306" s="32" t="s">
        <v>291</v>
      </c>
      <c r="C306" s="29"/>
      <c r="D306" s="30"/>
      <c r="E306" s="119"/>
      <c r="F306" s="120" t="s">
        <v>47</v>
      </c>
      <c r="G306" s="120"/>
    </row>
    <row r="307" spans="1:7" ht="14.4">
      <c r="A307" s="20"/>
      <c r="B307" s="12"/>
      <c r="C307" s="13"/>
      <c r="D307" s="14"/>
      <c r="E307" s="119"/>
      <c r="F307" s="120" t="s">
        <v>48</v>
      </c>
      <c r="G307" s="120"/>
    </row>
    <row r="308" spans="1:7" ht="14.4">
      <c r="A308" s="20"/>
      <c r="B308" s="12"/>
      <c r="C308" s="13"/>
      <c r="D308" s="14"/>
      <c r="E308" s="119"/>
      <c r="F308" s="120" t="s">
        <v>49</v>
      </c>
      <c r="G308" s="120"/>
    </row>
    <row r="309" spans="1:7" ht="13.2">
      <c r="A309" s="59"/>
      <c r="B309" s="66"/>
      <c r="C309" s="67"/>
      <c r="D309" s="90"/>
      <c r="E309" s="91"/>
      <c r="F309" s="93"/>
      <c r="G309" s="92"/>
    </row>
    <row r="310" spans="1:7">
      <c r="A310" s="20"/>
      <c r="B310" s="12"/>
      <c r="C310" s="13"/>
      <c r="D310" s="14"/>
      <c r="E310" s="21"/>
      <c r="F310" s="19"/>
      <c r="G310" s="21"/>
    </row>
    <row r="311" spans="1:7">
      <c r="A311" s="20"/>
      <c r="B311" s="12"/>
      <c r="C311" s="13"/>
      <c r="D311" s="14"/>
      <c r="E311" s="21"/>
      <c r="F311" s="19"/>
      <c r="G311" s="21"/>
    </row>
    <row r="312" spans="1:7">
      <c r="A312" s="20"/>
      <c r="B312" s="12"/>
      <c r="C312" s="13"/>
      <c r="D312" s="14"/>
      <c r="E312" s="21"/>
      <c r="F312" s="19"/>
      <c r="G312" s="21"/>
    </row>
    <row r="313" spans="1:7">
      <c r="A313" s="20"/>
      <c r="B313" s="12"/>
      <c r="C313" s="13"/>
      <c r="D313" s="14"/>
      <c r="E313" s="21"/>
      <c r="F313" s="19"/>
      <c r="G313" s="21"/>
    </row>
    <row r="314" spans="1:7">
      <c r="A314" s="20"/>
      <c r="B314" s="12"/>
      <c r="C314" s="13"/>
      <c r="D314" s="14"/>
      <c r="E314" s="21"/>
      <c r="F314" s="19"/>
      <c r="G314" s="21"/>
    </row>
    <row r="315" spans="1:7">
      <c r="A315" s="20"/>
      <c r="B315" s="12"/>
      <c r="C315" s="13"/>
      <c r="D315" s="14"/>
      <c r="E315" s="21"/>
      <c r="F315" s="19"/>
      <c r="G315" s="21"/>
    </row>
    <row r="316" spans="1:7">
      <c r="A316" s="20"/>
      <c r="B316" s="12"/>
      <c r="C316" s="13"/>
      <c r="D316" s="14"/>
      <c r="E316" s="21"/>
      <c r="F316" s="19"/>
      <c r="G316" s="21"/>
    </row>
    <row r="317" spans="1:7">
      <c r="A317" s="20"/>
      <c r="B317" s="12"/>
      <c r="C317" s="13"/>
      <c r="D317" s="14"/>
      <c r="E317" s="21"/>
      <c r="F317" s="19"/>
      <c r="G317" s="21"/>
    </row>
    <row r="318" spans="1:7">
      <c r="A318" s="20"/>
      <c r="B318" s="12"/>
      <c r="C318" s="13"/>
      <c r="D318" s="14"/>
      <c r="E318" s="21"/>
      <c r="F318" s="19"/>
      <c r="G318" s="21"/>
    </row>
    <row r="319" spans="1:7">
      <c r="A319" s="20"/>
      <c r="B319" s="12"/>
      <c r="C319" s="13"/>
      <c r="D319" s="14"/>
      <c r="E319" s="21"/>
      <c r="F319" s="19"/>
      <c r="G319" s="21"/>
    </row>
    <row r="320" spans="1:7">
      <c r="A320" s="20"/>
      <c r="B320" s="12"/>
      <c r="C320" s="13"/>
      <c r="D320" s="14"/>
      <c r="E320" s="21"/>
      <c r="F320" s="19"/>
      <c r="G320" s="21"/>
    </row>
    <row r="321" spans="1:7">
      <c r="A321" s="20"/>
      <c r="B321" s="12"/>
      <c r="C321" s="13"/>
      <c r="D321" s="14"/>
      <c r="E321" s="21"/>
      <c r="F321" s="19"/>
      <c r="G321" s="21"/>
    </row>
    <row r="322" spans="1:7">
      <c r="A322" s="20"/>
      <c r="B322" s="12"/>
      <c r="C322" s="13"/>
      <c r="D322" s="14"/>
      <c r="E322" s="21"/>
      <c r="F322" s="19"/>
      <c r="G322" s="21"/>
    </row>
    <row r="323" spans="1:7">
      <c r="A323" s="20"/>
      <c r="B323" s="12"/>
      <c r="C323" s="13"/>
      <c r="D323" s="14"/>
      <c r="E323" s="21"/>
      <c r="F323" s="19"/>
      <c r="G323" s="21"/>
    </row>
    <row r="324" spans="1:7">
      <c r="A324" s="20"/>
      <c r="B324" s="12"/>
      <c r="C324" s="13"/>
      <c r="D324" s="14"/>
      <c r="E324" s="21"/>
      <c r="F324" s="19"/>
      <c r="G324" s="21"/>
    </row>
    <row r="325" spans="1:7">
      <c r="A325" s="20"/>
      <c r="B325" s="12"/>
      <c r="C325" s="13"/>
      <c r="D325" s="14"/>
      <c r="E325" s="21"/>
      <c r="F325" s="19"/>
      <c r="G325" s="21"/>
    </row>
    <row r="326" spans="1:7">
      <c r="A326" s="20"/>
      <c r="B326" s="12"/>
      <c r="C326" s="13"/>
      <c r="D326" s="14"/>
      <c r="E326" s="21"/>
      <c r="F326" s="19"/>
      <c r="G326" s="21"/>
    </row>
    <row r="327" spans="1:7">
      <c r="A327" s="20"/>
      <c r="B327" s="12"/>
      <c r="C327" s="13"/>
      <c r="D327" s="14"/>
      <c r="E327" s="21"/>
      <c r="F327" s="19"/>
      <c r="G327" s="21"/>
    </row>
    <row r="328" spans="1:7">
      <c r="A328" s="20"/>
      <c r="B328" s="12"/>
      <c r="C328" s="13"/>
      <c r="D328" s="14"/>
      <c r="E328" s="21"/>
      <c r="F328" s="19"/>
      <c r="G328" s="21"/>
    </row>
    <row r="329" spans="1:7">
      <c r="A329" s="20"/>
      <c r="B329" s="12"/>
      <c r="C329" s="13"/>
      <c r="D329" s="14"/>
      <c r="E329" s="21"/>
      <c r="F329" s="19"/>
      <c r="G329" s="21"/>
    </row>
    <row r="330" spans="1:7">
      <c r="A330" s="20"/>
      <c r="B330" s="12"/>
      <c r="C330" s="13"/>
      <c r="D330" s="14"/>
      <c r="E330" s="21"/>
      <c r="F330" s="19"/>
      <c r="G330" s="21"/>
    </row>
    <row r="331" spans="1:7">
      <c r="A331" s="20"/>
      <c r="B331" s="12"/>
      <c r="C331" s="13"/>
      <c r="D331" s="14"/>
      <c r="E331" s="21"/>
      <c r="F331" s="19"/>
      <c r="G331" s="21"/>
    </row>
    <row r="332" spans="1:7">
      <c r="A332" s="20"/>
      <c r="B332" s="12"/>
      <c r="C332" s="13"/>
      <c r="D332" s="14"/>
      <c r="E332" s="21"/>
      <c r="F332" s="19"/>
      <c r="G332" s="21"/>
    </row>
    <row r="333" spans="1:7">
      <c r="A333" s="20"/>
      <c r="B333" s="12"/>
      <c r="C333" s="13"/>
      <c r="D333" s="14"/>
      <c r="E333" s="21"/>
      <c r="F333" s="19"/>
      <c r="G333" s="21"/>
    </row>
    <row r="334" spans="1:7">
      <c r="A334" s="20"/>
      <c r="B334" s="12"/>
      <c r="C334" s="13"/>
      <c r="D334" s="14"/>
      <c r="E334" s="21"/>
      <c r="F334" s="19"/>
      <c r="G334" s="21"/>
    </row>
    <row r="335" spans="1:7">
      <c r="A335" s="20"/>
      <c r="B335" s="12"/>
      <c r="C335" s="13"/>
      <c r="D335" s="14"/>
      <c r="E335" s="21"/>
      <c r="F335" s="19"/>
      <c r="G335" s="21"/>
    </row>
    <row r="336" spans="1:7">
      <c r="A336" s="20"/>
      <c r="B336" s="12"/>
      <c r="C336" s="13"/>
      <c r="D336" s="14"/>
      <c r="E336" s="21"/>
      <c r="F336" s="19"/>
      <c r="G336" s="21"/>
    </row>
    <row r="337" spans="1:7">
      <c r="A337" s="20"/>
      <c r="B337" s="12"/>
      <c r="C337" s="13"/>
      <c r="D337" s="14"/>
      <c r="E337" s="21"/>
      <c r="F337" s="19"/>
      <c r="G337" s="21"/>
    </row>
    <row r="338" spans="1:7">
      <c r="A338" s="20"/>
      <c r="B338" s="12"/>
      <c r="C338" s="13"/>
      <c r="D338" s="14"/>
      <c r="E338" s="21"/>
      <c r="F338" s="19"/>
      <c r="G338" s="21"/>
    </row>
    <row r="339" spans="1:7">
      <c r="A339" s="20"/>
      <c r="B339" s="12"/>
      <c r="C339" s="13"/>
      <c r="D339" s="14"/>
      <c r="E339" s="21"/>
      <c r="F339" s="19"/>
      <c r="G339" s="21"/>
    </row>
    <row r="340" spans="1:7">
      <c r="A340" s="20"/>
      <c r="B340" s="12"/>
      <c r="C340" s="13"/>
      <c r="D340" s="14"/>
      <c r="E340" s="21"/>
      <c r="F340" s="19"/>
      <c r="G340" s="21"/>
    </row>
    <row r="341" spans="1:7">
      <c r="A341" s="20"/>
      <c r="B341" s="12"/>
      <c r="C341" s="13"/>
      <c r="D341" s="14"/>
      <c r="E341" s="21"/>
      <c r="F341" s="19"/>
      <c r="G341" s="21"/>
    </row>
    <row r="342" spans="1:7">
      <c r="A342" s="20"/>
      <c r="B342" s="12"/>
      <c r="C342" s="13"/>
      <c r="D342" s="14"/>
      <c r="E342" s="21"/>
      <c r="F342" s="19"/>
      <c r="G342" s="21"/>
    </row>
    <row r="343" spans="1:7">
      <c r="A343" s="20"/>
      <c r="B343" s="12"/>
      <c r="C343" s="13"/>
      <c r="D343" s="14"/>
      <c r="E343" s="21"/>
      <c r="F343" s="19"/>
      <c r="G343" s="21"/>
    </row>
    <row r="344" spans="1:7">
      <c r="A344" s="20"/>
      <c r="B344" s="12"/>
      <c r="C344" s="13"/>
      <c r="D344" s="14"/>
      <c r="E344" s="21"/>
      <c r="F344" s="19"/>
      <c r="G344" s="21"/>
    </row>
    <row r="345" spans="1:7">
      <c r="A345" s="20"/>
      <c r="B345" s="12"/>
      <c r="C345" s="13"/>
      <c r="D345" s="14"/>
      <c r="E345" s="21"/>
      <c r="F345" s="19"/>
      <c r="G345" s="21"/>
    </row>
    <row r="346" spans="1:7">
      <c r="A346" s="20"/>
      <c r="B346" s="12"/>
      <c r="C346" s="13"/>
      <c r="D346" s="14"/>
      <c r="E346" s="21"/>
      <c r="F346" s="19"/>
      <c r="G346" s="21"/>
    </row>
    <row r="347" spans="1:7">
      <c r="A347" s="20"/>
      <c r="B347" s="12"/>
      <c r="C347" s="13"/>
      <c r="D347" s="14"/>
      <c r="E347" s="21"/>
      <c r="F347" s="19"/>
      <c r="G347" s="21"/>
    </row>
    <row r="348" spans="1:7">
      <c r="A348" s="20"/>
      <c r="B348" s="12"/>
      <c r="C348" s="13"/>
      <c r="D348" s="14"/>
      <c r="E348" s="21"/>
      <c r="F348" s="19"/>
      <c r="G348" s="21"/>
    </row>
    <row r="349" spans="1:7">
      <c r="A349" s="20"/>
      <c r="B349" s="12"/>
      <c r="C349" s="13"/>
      <c r="D349" s="14"/>
      <c r="E349" s="21"/>
      <c r="F349" s="19"/>
      <c r="G349" s="21"/>
    </row>
    <row r="350" spans="1:7">
      <c r="A350" s="20"/>
      <c r="B350" s="12"/>
      <c r="C350" s="13"/>
      <c r="D350" s="14"/>
      <c r="E350" s="21"/>
      <c r="F350" s="19"/>
      <c r="G350" s="21"/>
    </row>
    <row r="351" spans="1:7">
      <c r="A351" s="20"/>
      <c r="B351" s="12"/>
      <c r="C351" s="13"/>
      <c r="D351" s="14"/>
      <c r="E351" s="21"/>
      <c r="F351" s="19"/>
      <c r="G351" s="21"/>
    </row>
    <row r="352" spans="1:7">
      <c r="A352" s="20"/>
      <c r="B352" s="12"/>
      <c r="C352" s="13"/>
      <c r="D352" s="14"/>
      <c r="E352" s="21"/>
      <c r="F352" s="19"/>
      <c r="G352" s="21"/>
    </row>
    <row r="353" spans="1:7">
      <c r="A353" s="20"/>
      <c r="B353" s="12"/>
      <c r="C353" s="13"/>
      <c r="D353" s="14"/>
      <c r="E353" s="21"/>
      <c r="F353" s="19"/>
      <c r="G353" s="21"/>
    </row>
    <row r="354" spans="1:7">
      <c r="A354" s="20"/>
      <c r="B354" s="12"/>
      <c r="C354" s="13"/>
      <c r="D354" s="14"/>
      <c r="E354" s="21"/>
      <c r="F354" s="19"/>
      <c r="G354" s="21"/>
    </row>
    <row r="355" spans="1:7">
      <c r="A355" s="20"/>
      <c r="B355" s="12"/>
      <c r="C355" s="13"/>
      <c r="D355" s="14"/>
      <c r="E355" s="21"/>
      <c r="F355" s="19"/>
      <c r="G355" s="21"/>
    </row>
    <row r="356" spans="1:7">
      <c r="A356" s="20"/>
      <c r="B356" s="12"/>
      <c r="C356" s="13"/>
      <c r="D356" s="14"/>
      <c r="E356" s="21"/>
      <c r="F356" s="19"/>
      <c r="G356" s="21"/>
    </row>
    <row r="357" spans="1:7">
      <c r="A357" s="20"/>
      <c r="B357" s="12"/>
      <c r="C357" s="13"/>
      <c r="D357" s="14"/>
      <c r="E357" s="21"/>
      <c r="F357" s="19"/>
      <c r="G357" s="21"/>
    </row>
    <row r="358" spans="1:7">
      <c r="A358" s="20"/>
      <c r="B358" s="12"/>
      <c r="C358" s="13"/>
      <c r="D358" s="14"/>
      <c r="E358" s="21"/>
      <c r="F358" s="19"/>
      <c r="G358" s="21"/>
    </row>
    <row r="359" spans="1:7">
      <c r="A359" s="20"/>
      <c r="B359" s="12"/>
      <c r="C359" s="13"/>
      <c r="D359" s="14"/>
      <c r="E359" s="21"/>
      <c r="F359" s="19"/>
      <c r="G359" s="21"/>
    </row>
    <row r="360" spans="1:7">
      <c r="A360" s="20"/>
      <c r="B360" s="12"/>
      <c r="C360" s="13"/>
      <c r="D360" s="14"/>
      <c r="E360" s="21"/>
      <c r="F360" s="19"/>
      <c r="G360" s="21"/>
    </row>
    <row r="361" spans="1:7">
      <c r="A361" s="20"/>
      <c r="B361" s="12"/>
      <c r="C361" s="13"/>
      <c r="D361" s="14"/>
      <c r="E361" s="21"/>
      <c r="F361" s="19"/>
      <c r="G361" s="21"/>
    </row>
    <row r="362" spans="1:7">
      <c r="A362" s="20"/>
      <c r="B362" s="12"/>
      <c r="C362" s="13"/>
      <c r="D362" s="14"/>
      <c r="E362" s="21"/>
      <c r="F362" s="19"/>
      <c r="G362" s="21"/>
    </row>
    <row r="363" spans="1:7">
      <c r="A363" s="20"/>
      <c r="B363" s="12"/>
      <c r="C363" s="13"/>
      <c r="D363" s="14"/>
      <c r="E363" s="21"/>
      <c r="F363" s="19"/>
      <c r="G363" s="21"/>
    </row>
    <row r="364" spans="1:7">
      <c r="A364" s="20"/>
      <c r="B364" s="12"/>
      <c r="C364" s="13"/>
      <c r="D364" s="14"/>
      <c r="E364" s="21"/>
      <c r="F364" s="19"/>
      <c r="G364" s="21"/>
    </row>
    <row r="365" spans="1:7">
      <c r="A365" s="20"/>
      <c r="B365" s="12"/>
      <c r="C365" s="13"/>
      <c r="D365" s="14"/>
      <c r="E365" s="21"/>
      <c r="F365" s="19"/>
      <c r="G365" s="21"/>
    </row>
    <row r="366" spans="1:7">
      <c r="A366" s="20"/>
      <c r="B366" s="12"/>
      <c r="C366" s="13"/>
      <c r="D366" s="14"/>
      <c r="E366" s="21"/>
      <c r="F366" s="19"/>
      <c r="G366" s="21"/>
    </row>
    <row r="367" spans="1:7">
      <c r="A367" s="20"/>
      <c r="B367" s="12"/>
      <c r="C367" s="13"/>
      <c r="D367" s="14"/>
      <c r="E367" s="21"/>
      <c r="F367" s="19"/>
      <c r="G367" s="21"/>
    </row>
    <row r="368" spans="1:7">
      <c r="A368" s="20"/>
      <c r="B368" s="12"/>
      <c r="C368" s="13"/>
      <c r="D368" s="14"/>
      <c r="E368" s="21"/>
      <c r="F368" s="19"/>
      <c r="G368" s="21"/>
    </row>
    <row r="369" spans="1:7">
      <c r="A369" s="20"/>
      <c r="B369" s="12"/>
      <c r="C369" s="13"/>
      <c r="D369" s="14"/>
      <c r="E369" s="21"/>
      <c r="F369" s="19"/>
      <c r="G369" s="21"/>
    </row>
    <row r="370" spans="1:7">
      <c r="A370" s="20"/>
      <c r="B370" s="12"/>
      <c r="C370" s="13"/>
      <c r="D370" s="14"/>
      <c r="E370" s="21"/>
      <c r="F370" s="19"/>
      <c r="G370" s="21"/>
    </row>
    <row r="371" spans="1:7">
      <c r="A371" s="20"/>
      <c r="B371" s="12"/>
      <c r="C371" s="13"/>
      <c r="D371" s="14"/>
      <c r="E371" s="21"/>
      <c r="F371" s="19"/>
      <c r="G371" s="21"/>
    </row>
    <row r="372" spans="1:7">
      <c r="A372" s="20"/>
      <c r="B372" s="12"/>
      <c r="C372" s="13"/>
      <c r="D372" s="14"/>
      <c r="E372" s="21"/>
      <c r="F372" s="19"/>
      <c r="G372" s="21"/>
    </row>
    <row r="373" spans="1:7">
      <c r="A373" s="20"/>
      <c r="B373" s="12"/>
      <c r="C373" s="13"/>
      <c r="D373" s="14"/>
      <c r="E373" s="21"/>
      <c r="F373" s="19"/>
      <c r="G373" s="21"/>
    </row>
    <row r="374" spans="1:7">
      <c r="A374" s="20"/>
      <c r="B374" s="12"/>
      <c r="C374" s="13"/>
      <c r="D374" s="14"/>
      <c r="E374" s="21"/>
      <c r="F374" s="19"/>
      <c r="G374" s="21"/>
    </row>
    <row r="375" spans="1:7">
      <c r="A375" s="20"/>
      <c r="B375" s="12"/>
      <c r="C375" s="13"/>
      <c r="D375" s="14"/>
      <c r="E375" s="21"/>
      <c r="F375" s="19"/>
      <c r="G375" s="21"/>
    </row>
    <row r="376" spans="1:7">
      <c r="A376" s="20"/>
      <c r="B376" s="12"/>
      <c r="C376" s="13"/>
      <c r="D376" s="14"/>
      <c r="E376" s="21"/>
      <c r="F376" s="19"/>
      <c r="G376" s="21"/>
    </row>
    <row r="377" spans="1:7">
      <c r="A377" s="20"/>
      <c r="B377" s="12"/>
      <c r="C377" s="13"/>
      <c r="D377" s="14"/>
      <c r="E377" s="21"/>
      <c r="F377" s="19"/>
      <c r="G377" s="21"/>
    </row>
    <row r="378" spans="1:7">
      <c r="A378" s="20"/>
      <c r="B378" s="12"/>
      <c r="C378" s="13"/>
      <c r="D378" s="14"/>
      <c r="E378" s="21"/>
      <c r="F378" s="19"/>
      <c r="G378" s="21"/>
    </row>
    <row r="379" spans="1:7">
      <c r="A379" s="20"/>
      <c r="B379" s="12"/>
      <c r="C379" s="13"/>
      <c r="D379" s="14"/>
      <c r="E379" s="21"/>
      <c r="F379" s="19"/>
      <c r="G379" s="21"/>
    </row>
    <row r="380" spans="1:7">
      <c r="A380" s="20"/>
      <c r="B380" s="12"/>
      <c r="C380" s="13"/>
      <c r="D380" s="14"/>
      <c r="E380" s="21"/>
      <c r="F380" s="19"/>
      <c r="G380" s="21"/>
    </row>
    <row r="381" spans="1:7">
      <c r="A381" s="20"/>
      <c r="B381" s="12"/>
      <c r="C381" s="13"/>
      <c r="D381" s="14"/>
      <c r="E381" s="21"/>
      <c r="F381" s="19"/>
      <c r="G381" s="21"/>
    </row>
    <row r="382" spans="1:7">
      <c r="A382" s="20"/>
      <c r="B382" s="12"/>
      <c r="C382" s="13"/>
      <c r="D382" s="14"/>
      <c r="E382" s="21"/>
      <c r="F382" s="19"/>
      <c r="G382" s="21"/>
    </row>
    <row r="383" spans="1:7">
      <c r="A383" s="20"/>
      <c r="B383" s="12"/>
      <c r="C383" s="13"/>
      <c r="D383" s="14"/>
      <c r="E383" s="21"/>
      <c r="F383" s="19"/>
      <c r="G383" s="21"/>
    </row>
    <row r="384" spans="1:7">
      <c r="A384" s="20"/>
      <c r="B384" s="12"/>
      <c r="C384" s="13"/>
      <c r="D384" s="14"/>
      <c r="E384" s="21"/>
      <c r="F384" s="19"/>
      <c r="G384" s="21"/>
    </row>
    <row r="385" spans="1:7">
      <c r="A385" s="20"/>
      <c r="B385" s="12"/>
      <c r="C385" s="13"/>
      <c r="D385" s="14"/>
      <c r="E385" s="21"/>
      <c r="F385" s="19"/>
      <c r="G385" s="21"/>
    </row>
    <row r="386" spans="1:7">
      <c r="A386" s="20"/>
      <c r="B386" s="12"/>
      <c r="C386" s="13"/>
      <c r="D386" s="14"/>
      <c r="E386" s="21"/>
      <c r="F386" s="19"/>
      <c r="G386" s="21"/>
    </row>
    <row r="387" spans="1:7">
      <c r="A387" s="20"/>
      <c r="B387" s="12"/>
      <c r="C387" s="13"/>
      <c r="D387" s="14"/>
      <c r="E387" s="21"/>
      <c r="F387" s="19"/>
      <c r="G387" s="21"/>
    </row>
    <row r="388" spans="1:7">
      <c r="A388" s="20"/>
      <c r="B388" s="12"/>
      <c r="C388" s="13"/>
      <c r="D388" s="14"/>
      <c r="E388" s="21"/>
      <c r="F388" s="19"/>
      <c r="G388" s="21"/>
    </row>
    <row r="389" spans="1:7">
      <c r="A389" s="20"/>
      <c r="B389" s="12"/>
      <c r="C389" s="13"/>
      <c r="D389" s="14"/>
      <c r="E389" s="21"/>
      <c r="F389" s="19"/>
      <c r="G389" s="21"/>
    </row>
    <row r="390" spans="1:7">
      <c r="A390" s="20"/>
      <c r="B390" s="12"/>
      <c r="C390" s="13"/>
      <c r="D390" s="14"/>
      <c r="E390" s="21"/>
      <c r="F390" s="19"/>
      <c r="G390" s="21"/>
    </row>
    <row r="391" spans="1:7">
      <c r="A391" s="20"/>
      <c r="B391" s="12"/>
      <c r="C391" s="13"/>
      <c r="D391" s="14"/>
      <c r="E391" s="21"/>
      <c r="F391" s="19"/>
      <c r="G391" s="21"/>
    </row>
    <row r="392" spans="1:7">
      <c r="A392" s="20"/>
      <c r="B392" s="12"/>
      <c r="C392" s="13"/>
      <c r="D392" s="14"/>
      <c r="E392" s="21"/>
      <c r="F392" s="19"/>
      <c r="G392" s="21"/>
    </row>
    <row r="393" spans="1:7">
      <c r="A393" s="20"/>
      <c r="B393" s="12"/>
      <c r="C393" s="13"/>
      <c r="D393" s="14"/>
      <c r="E393" s="21"/>
      <c r="F393" s="19"/>
      <c r="G393" s="21"/>
    </row>
    <row r="394" spans="1:7">
      <c r="A394" s="20"/>
      <c r="B394" s="12"/>
      <c r="C394" s="13"/>
      <c r="D394" s="14"/>
      <c r="E394" s="21"/>
      <c r="F394" s="19"/>
      <c r="G394" s="21"/>
    </row>
    <row r="395" spans="1:7">
      <c r="A395" s="20"/>
      <c r="B395" s="12"/>
      <c r="C395" s="13"/>
      <c r="D395" s="14"/>
      <c r="E395" s="21"/>
      <c r="F395" s="19"/>
      <c r="G395" s="21"/>
    </row>
    <row r="396" spans="1:7">
      <c r="A396" s="20"/>
      <c r="B396" s="12"/>
      <c r="C396" s="13"/>
      <c r="D396" s="14"/>
      <c r="E396" s="21"/>
      <c r="F396" s="19"/>
      <c r="G396" s="21"/>
    </row>
    <row r="397" spans="1:7">
      <c r="A397" s="20"/>
      <c r="B397" s="12"/>
      <c r="C397" s="13"/>
      <c r="D397" s="14"/>
      <c r="E397" s="21"/>
      <c r="F397" s="19"/>
      <c r="G397" s="21"/>
    </row>
    <row r="398" spans="1:7">
      <c r="A398" s="20"/>
      <c r="B398" s="12"/>
      <c r="C398" s="13"/>
      <c r="D398" s="14"/>
      <c r="E398" s="21"/>
      <c r="F398" s="19"/>
      <c r="G398" s="21"/>
    </row>
    <row r="399" spans="1:7">
      <c r="A399" s="20"/>
      <c r="B399" s="12"/>
      <c r="C399" s="13"/>
      <c r="D399" s="14"/>
      <c r="E399" s="21"/>
      <c r="F399" s="19"/>
      <c r="G399" s="21"/>
    </row>
    <row r="400" spans="1:7">
      <c r="A400" s="20"/>
      <c r="B400" s="12"/>
      <c r="C400" s="13"/>
      <c r="D400" s="14"/>
      <c r="E400" s="21"/>
      <c r="F400" s="19"/>
      <c r="G400" s="21"/>
    </row>
    <row r="401" spans="1:7">
      <c r="A401" s="20"/>
      <c r="B401" s="12"/>
      <c r="C401" s="13"/>
      <c r="D401" s="14"/>
      <c r="E401" s="21"/>
      <c r="F401" s="19"/>
      <c r="G401" s="21"/>
    </row>
    <row r="402" spans="1:7">
      <c r="A402" s="20"/>
      <c r="B402" s="12"/>
      <c r="C402" s="13"/>
      <c r="D402" s="14"/>
      <c r="E402" s="21"/>
      <c r="F402" s="19"/>
      <c r="G402" s="21"/>
    </row>
    <row r="403" spans="1:7">
      <c r="A403" s="20"/>
      <c r="B403" s="12"/>
      <c r="C403" s="13"/>
      <c r="D403" s="14"/>
      <c r="E403" s="21"/>
      <c r="F403" s="19"/>
      <c r="G403" s="21"/>
    </row>
    <row r="404" spans="1:7">
      <c r="A404" s="20"/>
      <c r="B404" s="12"/>
      <c r="C404" s="13"/>
      <c r="D404" s="14"/>
      <c r="E404" s="21"/>
      <c r="F404" s="19"/>
      <c r="G404" s="21"/>
    </row>
    <row r="405" spans="1:7">
      <c r="A405" s="20"/>
      <c r="B405" s="12"/>
      <c r="C405" s="13"/>
      <c r="D405" s="14"/>
      <c r="E405" s="21"/>
      <c r="F405" s="19"/>
      <c r="G405" s="21"/>
    </row>
    <row r="406" spans="1:7">
      <c r="A406" s="20"/>
      <c r="B406" s="12"/>
      <c r="C406" s="13"/>
      <c r="D406" s="14"/>
      <c r="E406" s="21"/>
      <c r="F406" s="19"/>
      <c r="G406" s="21"/>
    </row>
    <row r="407" spans="1:7">
      <c r="A407" s="20"/>
      <c r="B407" s="12"/>
      <c r="C407" s="13"/>
      <c r="D407" s="14"/>
      <c r="E407" s="21"/>
      <c r="F407" s="19"/>
      <c r="G407" s="21"/>
    </row>
    <row r="408" spans="1:7">
      <c r="A408" s="20"/>
      <c r="B408" s="12"/>
      <c r="C408" s="13"/>
      <c r="D408" s="14"/>
      <c r="E408" s="21"/>
      <c r="F408" s="19"/>
      <c r="G408" s="21"/>
    </row>
    <row r="409" spans="1:7">
      <c r="A409" s="20"/>
      <c r="B409" s="12"/>
      <c r="C409" s="13"/>
      <c r="D409" s="14"/>
      <c r="E409" s="21"/>
      <c r="F409" s="19"/>
      <c r="G409" s="21"/>
    </row>
    <row r="410" spans="1:7">
      <c r="A410" s="20"/>
      <c r="B410" s="12"/>
      <c r="C410" s="13"/>
      <c r="D410" s="14"/>
      <c r="E410" s="21"/>
      <c r="F410" s="19"/>
      <c r="G410" s="21"/>
    </row>
    <row r="411" spans="1:7">
      <c r="A411" s="20"/>
      <c r="B411" s="12"/>
      <c r="C411" s="13"/>
      <c r="D411" s="14"/>
      <c r="E411" s="21"/>
      <c r="F411" s="19"/>
      <c r="G411" s="21"/>
    </row>
    <row r="412" spans="1:7">
      <c r="A412" s="20"/>
      <c r="B412" s="12"/>
      <c r="C412" s="13"/>
      <c r="D412" s="14"/>
      <c r="E412" s="21"/>
      <c r="F412" s="19"/>
      <c r="G412" s="21"/>
    </row>
    <row r="413" spans="1:7">
      <c r="A413" s="20"/>
      <c r="B413" s="12"/>
      <c r="C413" s="13"/>
      <c r="D413" s="14"/>
      <c r="E413" s="21"/>
      <c r="F413" s="19"/>
      <c r="G413" s="21"/>
    </row>
    <row r="414" spans="1:7">
      <c r="A414" s="20"/>
      <c r="B414" s="12"/>
      <c r="C414" s="13"/>
      <c r="D414" s="14"/>
      <c r="E414" s="21"/>
      <c r="F414" s="19"/>
      <c r="G414" s="21"/>
    </row>
    <row r="415" spans="1:7">
      <c r="A415" s="20"/>
      <c r="B415" s="12"/>
      <c r="C415" s="13"/>
      <c r="D415" s="14"/>
      <c r="E415" s="21"/>
      <c r="F415" s="19"/>
      <c r="G415" s="21"/>
    </row>
    <row r="416" spans="1:7">
      <c r="A416" s="20"/>
      <c r="B416" s="12"/>
      <c r="C416" s="13"/>
      <c r="D416" s="14"/>
      <c r="E416" s="21"/>
      <c r="F416" s="19"/>
      <c r="G416" s="21"/>
    </row>
    <row r="417" spans="1:7">
      <c r="A417" s="20"/>
      <c r="B417" s="12"/>
      <c r="C417" s="13"/>
      <c r="D417" s="14"/>
      <c r="E417" s="21"/>
      <c r="F417" s="19"/>
      <c r="G417" s="21"/>
    </row>
    <row r="418" spans="1:7">
      <c r="A418" s="20"/>
      <c r="B418" s="12"/>
      <c r="C418" s="13"/>
      <c r="D418" s="14"/>
      <c r="E418" s="21"/>
      <c r="F418" s="19"/>
      <c r="G418" s="21"/>
    </row>
    <row r="419" spans="1:7">
      <c r="A419" s="20"/>
      <c r="B419" s="12"/>
      <c r="C419" s="13"/>
      <c r="D419" s="14"/>
      <c r="E419" s="21"/>
      <c r="F419" s="19"/>
      <c r="G419" s="21"/>
    </row>
    <row r="420" spans="1:7">
      <c r="A420" s="20"/>
      <c r="B420" s="12"/>
      <c r="C420" s="13"/>
      <c r="D420" s="14"/>
      <c r="E420" s="21"/>
      <c r="F420" s="19"/>
      <c r="G420" s="21"/>
    </row>
    <row r="421" spans="1:7">
      <c r="A421" s="20"/>
      <c r="B421" s="12"/>
      <c r="C421" s="13"/>
      <c r="D421" s="14"/>
      <c r="E421" s="21"/>
      <c r="F421" s="19"/>
      <c r="G421" s="21"/>
    </row>
    <row r="422" spans="1:7">
      <c r="A422" s="20"/>
      <c r="B422" s="12"/>
      <c r="C422" s="13"/>
      <c r="D422" s="14"/>
      <c r="E422" s="21"/>
      <c r="F422" s="19"/>
      <c r="G422" s="21"/>
    </row>
    <row r="423" spans="1:7">
      <c r="A423" s="20"/>
      <c r="B423" s="12"/>
      <c r="C423" s="13"/>
      <c r="D423" s="14"/>
      <c r="E423" s="21"/>
      <c r="F423" s="19"/>
      <c r="G423" s="21"/>
    </row>
    <row r="424" spans="1:7">
      <c r="A424" s="20"/>
      <c r="B424" s="12"/>
      <c r="C424" s="13"/>
      <c r="D424" s="14"/>
      <c r="E424" s="21"/>
      <c r="F424" s="19"/>
      <c r="G424" s="21"/>
    </row>
    <row r="425" spans="1:7">
      <c r="A425" s="20"/>
      <c r="B425" s="12"/>
      <c r="C425" s="13"/>
      <c r="D425" s="14"/>
      <c r="E425" s="21"/>
      <c r="F425" s="19"/>
      <c r="G425" s="21"/>
    </row>
    <row r="426" spans="1:7">
      <c r="A426" s="20"/>
      <c r="B426" s="12"/>
      <c r="C426" s="13"/>
      <c r="D426" s="14"/>
      <c r="E426" s="21"/>
      <c r="F426" s="19"/>
      <c r="G426" s="21"/>
    </row>
    <row r="427" spans="1:7">
      <c r="A427" s="20"/>
      <c r="B427" s="12"/>
      <c r="C427" s="13"/>
      <c r="D427" s="14"/>
      <c r="E427" s="21"/>
      <c r="F427" s="19"/>
      <c r="G427" s="21"/>
    </row>
    <row r="428" spans="1:7">
      <c r="A428" s="20"/>
      <c r="B428" s="12"/>
      <c r="C428" s="13"/>
      <c r="D428" s="14"/>
      <c r="E428" s="21"/>
      <c r="F428" s="19"/>
      <c r="G428" s="21"/>
    </row>
    <row r="429" spans="1:7">
      <c r="A429" s="20"/>
      <c r="B429" s="12"/>
      <c r="C429" s="13"/>
      <c r="D429" s="14"/>
      <c r="E429" s="21"/>
      <c r="F429" s="19"/>
      <c r="G429" s="21"/>
    </row>
    <row r="430" spans="1:7">
      <c r="A430" s="20"/>
      <c r="B430" s="12"/>
      <c r="C430" s="13"/>
      <c r="D430" s="14"/>
      <c r="E430" s="21"/>
      <c r="F430" s="19"/>
      <c r="G430" s="21"/>
    </row>
    <row r="431" spans="1:7">
      <c r="A431" s="20"/>
      <c r="B431" s="12"/>
      <c r="C431" s="13"/>
      <c r="D431" s="14"/>
      <c r="E431" s="21"/>
      <c r="F431" s="19"/>
      <c r="G431" s="21"/>
    </row>
    <row r="432" spans="1:7">
      <c r="A432" s="20"/>
      <c r="B432" s="12"/>
      <c r="C432" s="13"/>
      <c r="D432" s="14"/>
      <c r="E432" s="21"/>
      <c r="F432" s="19"/>
      <c r="G432" s="21"/>
    </row>
    <row r="433" spans="1:7">
      <c r="A433" s="20"/>
      <c r="B433" s="12"/>
      <c r="C433" s="13"/>
      <c r="D433" s="14"/>
      <c r="E433" s="21"/>
      <c r="F433" s="19"/>
      <c r="G433" s="21"/>
    </row>
    <row r="434" spans="1:7">
      <c r="A434" s="20"/>
      <c r="B434" s="12"/>
      <c r="C434" s="13"/>
      <c r="D434" s="14"/>
      <c r="E434" s="21"/>
      <c r="F434" s="19"/>
      <c r="G434" s="21"/>
    </row>
    <row r="435" spans="1:7">
      <c r="A435" s="20"/>
      <c r="B435" s="12"/>
      <c r="C435" s="13"/>
      <c r="D435" s="14"/>
      <c r="E435" s="21"/>
      <c r="F435" s="19"/>
      <c r="G435" s="21"/>
    </row>
    <row r="436" spans="1:7">
      <c r="A436" s="20"/>
      <c r="B436" s="12"/>
      <c r="C436" s="13"/>
      <c r="D436" s="14"/>
      <c r="E436" s="21"/>
      <c r="F436" s="19"/>
      <c r="G436" s="21"/>
    </row>
    <row r="437" spans="1:7">
      <c r="A437" s="20"/>
      <c r="B437" s="12"/>
      <c r="C437" s="13"/>
      <c r="D437" s="14"/>
      <c r="E437" s="21"/>
      <c r="F437" s="19"/>
      <c r="G437" s="21"/>
    </row>
    <row r="438" spans="1:7">
      <c r="A438" s="20"/>
      <c r="B438" s="12"/>
      <c r="C438" s="13"/>
      <c r="D438" s="14"/>
      <c r="E438" s="21"/>
      <c r="F438" s="19"/>
      <c r="G438" s="21"/>
    </row>
    <row r="439" spans="1:7">
      <c r="A439" s="20"/>
      <c r="B439" s="12"/>
      <c r="C439" s="13"/>
      <c r="D439" s="14"/>
      <c r="E439" s="21"/>
      <c r="F439" s="19"/>
      <c r="G439" s="21"/>
    </row>
    <row r="440" spans="1:7">
      <c r="A440" s="20"/>
      <c r="B440" s="12"/>
      <c r="C440" s="13"/>
      <c r="D440" s="14"/>
      <c r="E440" s="21"/>
      <c r="F440" s="19"/>
      <c r="G440" s="21"/>
    </row>
    <row r="441" spans="1:7">
      <c r="A441" s="20"/>
      <c r="B441" s="12"/>
      <c r="C441" s="13"/>
      <c r="D441" s="14"/>
      <c r="E441" s="21"/>
      <c r="F441" s="19"/>
      <c r="G441" s="21"/>
    </row>
    <row r="442" spans="1:7">
      <c r="A442" s="20"/>
      <c r="B442" s="12"/>
      <c r="C442" s="13"/>
      <c r="D442" s="14"/>
      <c r="E442" s="21"/>
      <c r="F442" s="19"/>
      <c r="G442" s="21"/>
    </row>
    <row r="443" spans="1:7">
      <c r="A443" s="20"/>
      <c r="B443" s="12"/>
      <c r="C443" s="13"/>
      <c r="D443" s="14"/>
      <c r="E443" s="21"/>
      <c r="F443" s="19"/>
      <c r="G443" s="21"/>
    </row>
    <row r="444" spans="1:7">
      <c r="A444" s="20"/>
      <c r="B444" s="12"/>
      <c r="C444" s="13"/>
      <c r="D444" s="14"/>
      <c r="E444" s="21"/>
      <c r="F444" s="19"/>
      <c r="G444" s="21"/>
    </row>
    <row r="445" spans="1:7">
      <c r="A445" s="20"/>
      <c r="B445" s="12"/>
      <c r="C445" s="13"/>
      <c r="D445" s="14"/>
      <c r="E445" s="21"/>
      <c r="F445" s="19"/>
      <c r="G445" s="21"/>
    </row>
    <row r="446" spans="1:7">
      <c r="A446" s="20"/>
      <c r="B446" s="12"/>
      <c r="C446" s="13"/>
      <c r="D446" s="14"/>
      <c r="E446" s="21"/>
      <c r="F446" s="19"/>
      <c r="G446" s="21"/>
    </row>
    <row r="447" spans="1:7">
      <c r="A447" s="20"/>
      <c r="B447" s="12"/>
      <c r="C447" s="13"/>
      <c r="D447" s="14"/>
      <c r="E447" s="21"/>
      <c r="F447" s="19"/>
      <c r="G447" s="21"/>
    </row>
    <row r="448" spans="1:7">
      <c r="A448" s="20"/>
      <c r="B448" s="12"/>
      <c r="C448" s="13"/>
      <c r="D448" s="14"/>
      <c r="E448" s="21"/>
      <c r="F448" s="19"/>
      <c r="G448" s="21"/>
    </row>
    <row r="449" spans="1:7">
      <c r="A449" s="20"/>
      <c r="B449" s="12"/>
      <c r="C449" s="13"/>
      <c r="D449" s="14"/>
      <c r="E449" s="21"/>
      <c r="F449" s="19"/>
      <c r="G449" s="21"/>
    </row>
    <row r="450" spans="1:7">
      <c r="A450" s="20"/>
      <c r="B450" s="12"/>
      <c r="C450" s="13"/>
      <c r="D450" s="14"/>
      <c r="E450" s="21"/>
      <c r="F450" s="19"/>
      <c r="G450" s="21"/>
    </row>
    <row r="451" spans="1:7">
      <c r="A451" s="20"/>
      <c r="B451" s="12"/>
      <c r="C451" s="13"/>
      <c r="D451" s="14"/>
      <c r="E451" s="21"/>
      <c r="F451" s="19"/>
      <c r="G451" s="21"/>
    </row>
    <row r="452" spans="1:7">
      <c r="A452" s="20"/>
      <c r="B452" s="12"/>
      <c r="C452" s="13"/>
      <c r="D452" s="14"/>
      <c r="E452" s="21"/>
      <c r="F452" s="19"/>
      <c r="G452" s="21"/>
    </row>
    <row r="453" spans="1:7">
      <c r="A453" s="20"/>
      <c r="B453" s="12"/>
      <c r="C453" s="13"/>
      <c r="D453" s="14"/>
      <c r="E453" s="21"/>
      <c r="F453" s="19"/>
      <c r="G453" s="21"/>
    </row>
    <row r="454" spans="1:7">
      <c r="A454" s="20"/>
      <c r="B454" s="12"/>
      <c r="C454" s="13"/>
      <c r="D454" s="14"/>
      <c r="E454" s="21"/>
      <c r="F454" s="19"/>
      <c r="G454" s="21"/>
    </row>
    <row r="455" spans="1:7">
      <c r="A455" s="20"/>
      <c r="B455" s="12"/>
      <c r="C455" s="13"/>
      <c r="D455" s="14"/>
      <c r="E455" s="21"/>
      <c r="F455" s="19"/>
      <c r="G455" s="21"/>
    </row>
    <row r="456" spans="1:7">
      <c r="A456" s="20"/>
      <c r="B456" s="12"/>
      <c r="C456" s="13"/>
      <c r="D456" s="14"/>
      <c r="E456" s="21"/>
      <c r="F456" s="19"/>
      <c r="G456" s="21"/>
    </row>
    <row r="457" spans="1:7">
      <c r="A457" s="20"/>
      <c r="B457" s="12"/>
      <c r="C457" s="13"/>
      <c r="D457" s="14"/>
      <c r="E457" s="21"/>
      <c r="F457" s="19"/>
      <c r="G457" s="21"/>
    </row>
    <row r="458" spans="1:7">
      <c r="A458" s="20"/>
      <c r="B458" s="12"/>
      <c r="C458" s="13"/>
      <c r="D458" s="14"/>
      <c r="E458" s="21"/>
      <c r="F458" s="19"/>
      <c r="G458" s="21"/>
    </row>
    <row r="459" spans="1:7">
      <c r="A459" s="20"/>
      <c r="B459" s="12"/>
      <c r="C459" s="13"/>
      <c r="D459" s="14"/>
      <c r="E459" s="21"/>
      <c r="F459" s="19"/>
      <c r="G459" s="21"/>
    </row>
    <row r="460" spans="1:7">
      <c r="A460" s="20"/>
      <c r="B460" s="12"/>
      <c r="C460" s="13"/>
      <c r="D460" s="14"/>
      <c r="E460" s="21"/>
      <c r="F460" s="19"/>
      <c r="G460" s="21"/>
    </row>
    <row r="461" spans="1:7">
      <c r="A461" s="20"/>
      <c r="B461" s="12"/>
      <c r="C461" s="13"/>
      <c r="D461" s="14"/>
      <c r="E461" s="21"/>
      <c r="F461" s="19"/>
      <c r="G461" s="21"/>
    </row>
    <row r="462" spans="1:7">
      <c r="A462" s="20"/>
      <c r="B462" s="12"/>
      <c r="C462" s="13"/>
      <c r="D462" s="14"/>
      <c r="E462" s="21"/>
      <c r="F462" s="19"/>
      <c r="G462" s="21"/>
    </row>
    <row r="463" spans="1:7">
      <c r="A463" s="20"/>
      <c r="B463" s="12"/>
      <c r="C463" s="13"/>
      <c r="D463" s="14"/>
      <c r="E463" s="21"/>
      <c r="F463" s="19"/>
      <c r="G463" s="21"/>
    </row>
    <row r="464" spans="1:7">
      <c r="A464" s="20"/>
      <c r="B464" s="12"/>
      <c r="C464" s="13"/>
      <c r="D464" s="14"/>
      <c r="E464" s="21"/>
      <c r="F464" s="19"/>
      <c r="G464" s="21"/>
    </row>
    <row r="465" spans="1:7">
      <c r="A465" s="20"/>
      <c r="B465" s="12"/>
      <c r="C465" s="13"/>
      <c r="D465" s="14"/>
      <c r="E465" s="21"/>
      <c r="F465" s="19"/>
      <c r="G465" s="21"/>
    </row>
    <row r="466" spans="1:7">
      <c r="A466" s="20"/>
      <c r="B466" s="12"/>
      <c r="C466" s="13"/>
      <c r="D466" s="14"/>
      <c r="E466" s="21"/>
      <c r="F466" s="19"/>
      <c r="G466" s="21"/>
    </row>
    <row r="467" spans="1:7">
      <c r="A467" s="20"/>
      <c r="B467" s="12"/>
      <c r="C467" s="13"/>
      <c r="D467" s="14"/>
      <c r="E467" s="21"/>
      <c r="F467" s="19"/>
      <c r="G467" s="21"/>
    </row>
    <row r="468" spans="1:7">
      <c r="A468" s="20"/>
      <c r="B468" s="12"/>
      <c r="C468" s="13"/>
      <c r="D468" s="14"/>
      <c r="E468" s="21"/>
      <c r="F468" s="19"/>
      <c r="G468" s="21"/>
    </row>
    <row r="469" spans="1:7">
      <c r="A469" s="20"/>
      <c r="B469" s="12"/>
      <c r="C469" s="13"/>
      <c r="D469" s="14"/>
      <c r="E469" s="21"/>
      <c r="F469" s="19"/>
      <c r="G469" s="21"/>
    </row>
    <row r="470" spans="1:7">
      <c r="A470" s="20"/>
      <c r="B470" s="12"/>
      <c r="C470" s="13"/>
      <c r="D470" s="14"/>
      <c r="E470" s="21"/>
      <c r="F470" s="19"/>
      <c r="G470" s="21"/>
    </row>
    <row r="471" spans="1:7">
      <c r="A471" s="20"/>
      <c r="B471" s="12"/>
      <c r="C471" s="13"/>
      <c r="D471" s="14"/>
      <c r="E471" s="21"/>
      <c r="F471" s="19"/>
      <c r="G471" s="21"/>
    </row>
    <row r="472" spans="1:7">
      <c r="A472" s="20"/>
      <c r="B472" s="12"/>
      <c r="C472" s="13"/>
      <c r="D472" s="14"/>
      <c r="E472" s="21"/>
      <c r="F472" s="19"/>
      <c r="G472" s="21"/>
    </row>
    <row r="473" spans="1:7">
      <c r="A473" s="20"/>
      <c r="B473" s="12"/>
      <c r="C473" s="13"/>
      <c r="D473" s="14"/>
      <c r="E473" s="21"/>
      <c r="F473" s="19"/>
      <c r="G473" s="21"/>
    </row>
    <row r="474" spans="1:7">
      <c r="A474" s="20"/>
      <c r="B474" s="12"/>
      <c r="C474" s="13"/>
      <c r="D474" s="14"/>
      <c r="E474" s="21"/>
      <c r="F474" s="19"/>
      <c r="G474" s="21"/>
    </row>
    <row r="475" spans="1:7">
      <c r="A475" s="20"/>
      <c r="B475" s="12"/>
      <c r="C475" s="13"/>
      <c r="D475" s="14"/>
      <c r="E475" s="21"/>
      <c r="F475" s="19"/>
      <c r="G475" s="21"/>
    </row>
    <row r="476" spans="1:7">
      <c r="A476" s="20"/>
      <c r="B476" s="12"/>
      <c r="C476" s="13"/>
      <c r="D476" s="14"/>
      <c r="E476" s="21"/>
      <c r="F476" s="19"/>
      <c r="G476" s="21"/>
    </row>
    <row r="477" spans="1:7">
      <c r="A477" s="20"/>
      <c r="B477" s="12"/>
      <c r="C477" s="13"/>
      <c r="D477" s="14"/>
      <c r="E477" s="21"/>
      <c r="F477" s="19"/>
      <c r="G477" s="21"/>
    </row>
    <row r="478" spans="1:7">
      <c r="A478" s="20"/>
      <c r="B478" s="12"/>
      <c r="C478" s="13"/>
      <c r="D478" s="14"/>
      <c r="E478" s="21"/>
      <c r="F478" s="19"/>
      <c r="G478" s="21"/>
    </row>
    <row r="479" spans="1:7">
      <c r="A479" s="20"/>
      <c r="B479" s="12"/>
      <c r="C479" s="13"/>
      <c r="D479" s="14"/>
      <c r="E479" s="21"/>
      <c r="F479" s="19"/>
      <c r="G479" s="21"/>
    </row>
    <row r="480" spans="1:7">
      <c r="A480" s="20"/>
      <c r="B480" s="12"/>
      <c r="C480" s="13"/>
      <c r="D480" s="14"/>
      <c r="E480" s="21"/>
      <c r="F480" s="19"/>
      <c r="G480" s="21"/>
    </row>
    <row r="481" spans="1:7">
      <c r="A481" s="20"/>
      <c r="B481" s="12"/>
      <c r="C481" s="13"/>
      <c r="D481" s="14"/>
      <c r="E481" s="21"/>
      <c r="F481" s="19"/>
      <c r="G481" s="21"/>
    </row>
    <row r="482" spans="1:7">
      <c r="A482" s="20"/>
      <c r="B482" s="12"/>
      <c r="C482" s="13"/>
      <c r="D482" s="14"/>
      <c r="E482" s="21"/>
      <c r="F482" s="19"/>
      <c r="G482" s="21"/>
    </row>
    <row r="483" spans="1:7">
      <c r="A483" s="20"/>
      <c r="B483" s="12"/>
      <c r="C483" s="13"/>
      <c r="D483" s="14"/>
      <c r="E483" s="21"/>
      <c r="F483" s="19"/>
      <c r="G483" s="21"/>
    </row>
    <row r="484" spans="1:7">
      <c r="A484" s="20"/>
      <c r="B484" s="12"/>
      <c r="C484" s="13"/>
      <c r="D484" s="14"/>
      <c r="E484" s="21"/>
      <c r="F484" s="19"/>
      <c r="G484" s="21"/>
    </row>
    <row r="485" spans="1:7">
      <c r="A485" s="20"/>
      <c r="B485" s="12"/>
      <c r="C485" s="13"/>
      <c r="D485" s="14"/>
      <c r="E485" s="21"/>
      <c r="F485" s="19"/>
      <c r="G485" s="21"/>
    </row>
    <row r="486" spans="1:7">
      <c r="A486" s="20"/>
      <c r="B486" s="12"/>
      <c r="C486" s="13"/>
      <c r="D486" s="14"/>
      <c r="E486" s="21"/>
      <c r="F486" s="19"/>
      <c r="G486" s="21"/>
    </row>
    <row r="487" spans="1:7">
      <c r="A487" s="20"/>
      <c r="B487" s="12"/>
      <c r="C487" s="13"/>
      <c r="D487" s="14"/>
      <c r="E487" s="21"/>
      <c r="F487" s="19"/>
      <c r="G487" s="21"/>
    </row>
    <row r="488" spans="1:7">
      <c r="A488" s="20"/>
      <c r="B488" s="12"/>
      <c r="C488" s="13"/>
      <c r="D488" s="14"/>
      <c r="E488" s="21"/>
      <c r="F488" s="19"/>
      <c r="G488" s="21"/>
    </row>
    <row r="489" spans="1:7">
      <c r="A489" s="20"/>
      <c r="B489" s="12"/>
      <c r="C489" s="13"/>
      <c r="D489" s="14"/>
      <c r="E489" s="21"/>
      <c r="F489" s="19"/>
      <c r="G489" s="21"/>
    </row>
    <row r="490" spans="1:7">
      <c r="A490" s="20"/>
      <c r="B490" s="12"/>
      <c r="C490" s="13"/>
      <c r="D490" s="14"/>
      <c r="E490" s="21"/>
      <c r="F490" s="19"/>
      <c r="G490" s="21"/>
    </row>
    <row r="491" spans="1:7">
      <c r="A491" s="20"/>
      <c r="B491" s="12"/>
      <c r="C491" s="13"/>
      <c r="D491" s="14"/>
      <c r="E491" s="21"/>
      <c r="F491" s="19"/>
      <c r="G491" s="21"/>
    </row>
    <row r="492" spans="1:7">
      <c r="A492" s="20"/>
      <c r="B492" s="12"/>
      <c r="C492" s="13"/>
      <c r="D492" s="14"/>
      <c r="E492" s="21"/>
      <c r="F492" s="19"/>
      <c r="G492" s="21"/>
    </row>
    <row r="493" spans="1:7">
      <c r="A493" s="20"/>
      <c r="B493" s="12"/>
      <c r="C493" s="13"/>
      <c r="D493" s="14"/>
      <c r="E493" s="21"/>
      <c r="F493" s="19"/>
      <c r="G493" s="21"/>
    </row>
    <row r="494" spans="1:7">
      <c r="A494" s="20"/>
      <c r="B494" s="12"/>
      <c r="C494" s="13"/>
      <c r="D494" s="14"/>
      <c r="E494" s="21"/>
      <c r="F494" s="19"/>
      <c r="G494" s="21"/>
    </row>
    <row r="495" spans="1:7">
      <c r="A495" s="20"/>
      <c r="B495" s="12"/>
      <c r="C495" s="13"/>
      <c r="D495" s="14"/>
      <c r="E495" s="21"/>
      <c r="F495" s="19"/>
      <c r="G495" s="21"/>
    </row>
    <row r="496" spans="1:7">
      <c r="A496" s="20"/>
      <c r="B496" s="12"/>
      <c r="C496" s="13"/>
      <c r="D496" s="14"/>
      <c r="E496" s="21"/>
      <c r="F496" s="19"/>
      <c r="G496" s="21"/>
    </row>
    <row r="497" spans="1:7">
      <c r="A497" s="20"/>
      <c r="B497" s="12"/>
      <c r="C497" s="13"/>
      <c r="D497" s="14"/>
      <c r="E497" s="21"/>
      <c r="F497" s="19"/>
      <c r="G497" s="21"/>
    </row>
    <row r="498" spans="1:7">
      <c r="A498" s="20"/>
      <c r="B498" s="12"/>
      <c r="C498" s="13"/>
      <c r="D498" s="14"/>
      <c r="E498" s="21"/>
      <c r="F498" s="19"/>
      <c r="G498" s="21"/>
    </row>
    <row r="499" spans="1:7">
      <c r="A499" s="20"/>
      <c r="B499" s="12"/>
      <c r="C499" s="13"/>
      <c r="D499" s="14"/>
      <c r="E499" s="21"/>
      <c r="F499" s="19"/>
      <c r="G499" s="21"/>
    </row>
    <row r="500" spans="1:7">
      <c r="A500" s="20"/>
      <c r="B500" s="12"/>
      <c r="C500" s="13"/>
      <c r="D500" s="14"/>
      <c r="E500" s="21"/>
      <c r="F500" s="19"/>
      <c r="G500" s="21"/>
    </row>
    <row r="501" spans="1:7">
      <c r="A501" s="20"/>
      <c r="B501" s="12"/>
      <c r="C501" s="13"/>
      <c r="D501" s="14"/>
      <c r="E501" s="21"/>
      <c r="F501" s="19"/>
      <c r="G501" s="21"/>
    </row>
    <row r="502" spans="1:7">
      <c r="A502" s="20"/>
      <c r="B502" s="12"/>
      <c r="C502" s="13"/>
      <c r="D502" s="14"/>
      <c r="E502" s="21"/>
      <c r="F502" s="19"/>
      <c r="G502" s="21"/>
    </row>
    <row r="503" spans="1:7">
      <c r="A503" s="20"/>
      <c r="B503" s="12"/>
      <c r="C503" s="13"/>
      <c r="D503" s="14"/>
      <c r="E503" s="21"/>
      <c r="F503" s="19"/>
      <c r="G503" s="21"/>
    </row>
    <row r="504" spans="1:7">
      <c r="A504" s="20"/>
      <c r="B504" s="12"/>
      <c r="C504" s="13"/>
      <c r="D504" s="14"/>
      <c r="E504" s="21"/>
      <c r="F504" s="19"/>
      <c r="G504" s="21"/>
    </row>
    <row r="505" spans="1:7">
      <c r="A505" s="20"/>
      <c r="B505" s="12"/>
      <c r="C505" s="13"/>
      <c r="D505" s="14"/>
      <c r="E505" s="21"/>
      <c r="F505" s="19"/>
      <c r="G505" s="21"/>
    </row>
    <row r="506" spans="1:7">
      <c r="A506" s="20"/>
      <c r="B506" s="12"/>
      <c r="C506" s="13"/>
      <c r="D506" s="14"/>
      <c r="E506" s="21"/>
      <c r="F506" s="19"/>
      <c r="G506" s="21"/>
    </row>
    <row r="507" spans="1:7">
      <c r="A507" s="20"/>
      <c r="B507" s="12"/>
      <c r="C507" s="13"/>
      <c r="D507" s="14"/>
      <c r="E507" s="21"/>
      <c r="F507" s="19"/>
      <c r="G507" s="21"/>
    </row>
    <row r="508" spans="1:7">
      <c r="A508" s="20"/>
      <c r="B508" s="12"/>
      <c r="C508" s="13"/>
      <c r="D508" s="14"/>
      <c r="E508" s="21"/>
      <c r="F508" s="19"/>
      <c r="G508" s="21"/>
    </row>
    <row r="509" spans="1:7">
      <c r="A509" s="20"/>
      <c r="B509" s="12"/>
      <c r="C509" s="13"/>
      <c r="D509" s="14"/>
      <c r="E509" s="21"/>
      <c r="F509" s="19"/>
      <c r="G509" s="21"/>
    </row>
    <row r="510" spans="1:7">
      <c r="A510" s="20"/>
      <c r="B510" s="12"/>
      <c r="C510" s="13"/>
      <c r="D510" s="14"/>
      <c r="E510" s="21"/>
      <c r="F510" s="19"/>
      <c r="G510" s="21"/>
    </row>
    <row r="511" spans="1:7">
      <c r="A511" s="20"/>
      <c r="B511" s="12"/>
      <c r="C511" s="13"/>
      <c r="D511" s="14"/>
      <c r="E511" s="21"/>
      <c r="F511" s="19"/>
      <c r="G511" s="21"/>
    </row>
    <row r="512" spans="1:7">
      <c r="A512" s="20"/>
      <c r="B512" s="12"/>
      <c r="C512" s="13"/>
      <c r="D512" s="14"/>
      <c r="E512" s="21"/>
      <c r="F512" s="19"/>
      <c r="G512" s="21"/>
    </row>
    <row r="513" spans="1:7">
      <c r="A513" s="20"/>
      <c r="B513" s="12"/>
      <c r="C513" s="13"/>
      <c r="D513" s="14"/>
      <c r="E513" s="21"/>
      <c r="F513" s="19"/>
      <c r="G513" s="21"/>
    </row>
    <row r="514" spans="1:7">
      <c r="A514" s="20"/>
      <c r="B514" s="12"/>
      <c r="C514" s="13"/>
      <c r="D514" s="14"/>
      <c r="E514" s="21"/>
      <c r="F514" s="19"/>
      <c r="G514" s="21"/>
    </row>
    <row r="515" spans="1:7">
      <c r="A515" s="20"/>
      <c r="B515" s="12"/>
      <c r="C515" s="13"/>
      <c r="D515" s="14"/>
      <c r="E515" s="21"/>
      <c r="F515" s="19"/>
      <c r="G515" s="21"/>
    </row>
    <row r="516" spans="1:7">
      <c r="A516" s="20"/>
      <c r="B516" s="12"/>
      <c r="C516" s="13"/>
      <c r="D516" s="14"/>
      <c r="E516" s="21"/>
      <c r="F516" s="19"/>
      <c r="G516" s="21"/>
    </row>
    <row r="517" spans="1:7">
      <c r="A517" s="20"/>
      <c r="B517" s="12"/>
      <c r="C517" s="13"/>
      <c r="D517" s="14"/>
      <c r="E517" s="21"/>
      <c r="F517" s="19"/>
      <c r="G517" s="21"/>
    </row>
    <row r="518" spans="1:7">
      <c r="A518" s="20"/>
      <c r="B518" s="12"/>
      <c r="C518" s="13"/>
      <c r="D518" s="14"/>
      <c r="E518" s="21"/>
      <c r="F518" s="19"/>
      <c r="G518" s="21"/>
    </row>
    <row r="519" spans="1:7">
      <c r="A519" s="20"/>
      <c r="B519" s="12"/>
      <c r="C519" s="13"/>
      <c r="D519" s="14"/>
      <c r="E519" s="21"/>
      <c r="F519" s="19"/>
      <c r="G519" s="21"/>
    </row>
    <row r="520" spans="1:7">
      <c r="A520" s="20"/>
      <c r="B520" s="12"/>
      <c r="C520" s="13"/>
      <c r="D520" s="14"/>
      <c r="E520" s="21"/>
      <c r="F520" s="19"/>
      <c r="G520" s="21"/>
    </row>
    <row r="521" spans="1:7">
      <c r="A521" s="20"/>
      <c r="B521" s="12"/>
      <c r="C521" s="13"/>
      <c r="D521" s="14"/>
      <c r="E521" s="21"/>
      <c r="F521" s="19"/>
      <c r="G521" s="21"/>
    </row>
    <row r="522" spans="1:7">
      <c r="A522" s="20"/>
      <c r="B522" s="12"/>
      <c r="C522" s="13"/>
      <c r="D522" s="14"/>
      <c r="E522" s="21"/>
      <c r="F522" s="19"/>
      <c r="G522" s="21"/>
    </row>
    <row r="523" spans="1:7">
      <c r="A523" s="20"/>
      <c r="B523" s="12"/>
      <c r="C523" s="13"/>
      <c r="D523" s="14"/>
      <c r="E523" s="21"/>
      <c r="F523" s="19"/>
      <c r="G523" s="21"/>
    </row>
    <row r="524" spans="1:7">
      <c r="A524" s="20"/>
      <c r="B524" s="12"/>
      <c r="C524" s="13"/>
      <c r="D524" s="14"/>
      <c r="E524" s="21"/>
      <c r="F524" s="19"/>
      <c r="G524" s="21"/>
    </row>
    <row r="525" spans="1:7">
      <c r="A525" s="20"/>
      <c r="B525" s="12"/>
      <c r="C525" s="13"/>
      <c r="D525" s="14"/>
      <c r="E525" s="21"/>
      <c r="F525" s="19"/>
      <c r="G525" s="21"/>
    </row>
    <row r="526" spans="1:7">
      <c r="A526" s="20"/>
      <c r="B526" s="12"/>
      <c r="C526" s="13"/>
      <c r="D526" s="14"/>
      <c r="E526" s="21"/>
      <c r="F526" s="19"/>
      <c r="G526" s="21"/>
    </row>
    <row r="527" spans="1:7">
      <c r="A527" s="20"/>
      <c r="B527" s="12"/>
      <c r="C527" s="13"/>
      <c r="D527" s="14"/>
      <c r="E527" s="21"/>
      <c r="F527" s="19"/>
      <c r="G527" s="21"/>
    </row>
    <row r="528" spans="1:7">
      <c r="A528" s="20"/>
      <c r="B528" s="12"/>
      <c r="C528" s="13"/>
      <c r="D528" s="14"/>
      <c r="E528" s="21"/>
      <c r="F528" s="19"/>
      <c r="G528" s="21"/>
    </row>
    <row r="529" spans="1:7">
      <c r="A529" s="20"/>
      <c r="B529" s="12"/>
      <c r="C529" s="13"/>
      <c r="D529" s="14"/>
      <c r="E529" s="21"/>
      <c r="F529" s="19"/>
      <c r="G529" s="21"/>
    </row>
    <row r="530" spans="1:7">
      <c r="A530" s="20"/>
      <c r="B530" s="12"/>
      <c r="C530" s="13"/>
      <c r="D530" s="14"/>
      <c r="E530" s="21"/>
      <c r="F530" s="19"/>
      <c r="G530" s="21"/>
    </row>
    <row r="531" spans="1:7">
      <c r="A531" s="20"/>
      <c r="B531" s="12"/>
      <c r="C531" s="13"/>
      <c r="D531" s="14"/>
      <c r="E531" s="21"/>
      <c r="F531" s="19"/>
      <c r="G531" s="21"/>
    </row>
    <row r="532" spans="1:7">
      <c r="A532" s="20"/>
      <c r="B532" s="12"/>
      <c r="C532" s="13"/>
      <c r="D532" s="14"/>
      <c r="E532" s="21"/>
      <c r="F532" s="19"/>
      <c r="G532" s="21"/>
    </row>
    <row r="533" spans="1:7">
      <c r="A533" s="20"/>
      <c r="B533" s="12"/>
      <c r="C533" s="13"/>
      <c r="D533" s="14"/>
      <c r="E533" s="21"/>
      <c r="F533" s="19"/>
      <c r="G533" s="21"/>
    </row>
    <row r="534" spans="1:7">
      <c r="A534" s="20"/>
      <c r="B534" s="12"/>
      <c r="C534" s="13"/>
      <c r="D534" s="14"/>
      <c r="E534" s="21"/>
      <c r="F534" s="19"/>
      <c r="G534" s="21"/>
    </row>
    <row r="535" spans="1:7">
      <c r="A535" s="20"/>
      <c r="B535" s="12"/>
      <c r="C535" s="13"/>
      <c r="D535" s="14"/>
      <c r="E535" s="21"/>
      <c r="F535" s="19"/>
      <c r="G535" s="21"/>
    </row>
    <row r="536" spans="1:7">
      <c r="A536" s="20"/>
      <c r="B536" s="12"/>
      <c r="C536" s="13"/>
      <c r="D536" s="14"/>
      <c r="E536" s="21"/>
      <c r="F536" s="19"/>
      <c r="G536" s="21"/>
    </row>
    <row r="537" spans="1:7">
      <c r="A537" s="20"/>
      <c r="B537" s="12"/>
      <c r="C537" s="13"/>
      <c r="D537" s="14"/>
      <c r="E537" s="21"/>
      <c r="F537" s="19"/>
      <c r="G537" s="21"/>
    </row>
    <row r="538" spans="1:7">
      <c r="A538" s="20"/>
      <c r="B538" s="12"/>
      <c r="C538" s="13"/>
      <c r="D538" s="14"/>
      <c r="E538" s="21"/>
      <c r="F538" s="19"/>
      <c r="G538" s="21"/>
    </row>
    <row r="539" spans="1:7">
      <c r="A539" s="20"/>
      <c r="B539" s="12"/>
      <c r="C539" s="13"/>
      <c r="D539" s="14"/>
      <c r="E539" s="21"/>
      <c r="F539" s="19"/>
      <c r="G539" s="21"/>
    </row>
    <row r="540" spans="1:7">
      <c r="A540" s="20"/>
      <c r="B540" s="12"/>
      <c r="C540" s="13"/>
      <c r="D540" s="14"/>
      <c r="E540" s="21"/>
      <c r="F540" s="19"/>
      <c r="G540" s="21"/>
    </row>
    <row r="541" spans="1:7">
      <c r="A541" s="20"/>
      <c r="B541" s="12"/>
      <c r="C541" s="13"/>
      <c r="D541" s="14"/>
      <c r="E541" s="21"/>
      <c r="F541" s="19"/>
      <c r="G541" s="21"/>
    </row>
    <row r="542" spans="1:7">
      <c r="A542" s="20"/>
      <c r="B542" s="12"/>
      <c r="C542" s="13"/>
      <c r="D542" s="14"/>
      <c r="E542" s="21"/>
      <c r="F542" s="19"/>
      <c r="G542" s="21"/>
    </row>
    <row r="543" spans="1:7">
      <c r="A543" s="20"/>
      <c r="B543" s="12"/>
      <c r="C543" s="13"/>
      <c r="D543" s="14"/>
      <c r="E543" s="21"/>
      <c r="F543" s="19"/>
      <c r="G543" s="21"/>
    </row>
    <row r="544" spans="1:7">
      <c r="A544" s="20"/>
      <c r="B544" s="12"/>
      <c r="C544" s="13"/>
      <c r="D544" s="14"/>
      <c r="E544" s="21"/>
      <c r="F544" s="19"/>
      <c r="G544" s="21"/>
    </row>
    <row r="545" spans="1:7">
      <c r="A545" s="20"/>
      <c r="B545" s="12"/>
      <c r="C545" s="13"/>
      <c r="D545" s="14"/>
      <c r="E545" s="21"/>
      <c r="F545" s="19"/>
      <c r="G545" s="21"/>
    </row>
    <row r="546" spans="1:7">
      <c r="A546" s="20"/>
      <c r="B546" s="12"/>
      <c r="C546" s="13"/>
      <c r="D546" s="14"/>
      <c r="E546" s="21"/>
      <c r="F546" s="19"/>
      <c r="G546" s="21"/>
    </row>
    <row r="547" spans="1:7">
      <c r="A547" s="20"/>
      <c r="B547" s="12"/>
      <c r="C547" s="13"/>
      <c r="D547" s="14"/>
      <c r="E547" s="21"/>
      <c r="F547" s="19"/>
      <c r="G547" s="21"/>
    </row>
    <row r="548" spans="1:7">
      <c r="A548" s="20"/>
      <c r="B548" s="12"/>
      <c r="C548" s="13"/>
      <c r="D548" s="14"/>
      <c r="E548" s="21"/>
      <c r="F548" s="19"/>
      <c r="G548" s="21"/>
    </row>
    <row r="549" spans="1:7">
      <c r="A549" s="20"/>
      <c r="B549" s="12"/>
      <c r="C549" s="13"/>
      <c r="D549" s="14"/>
      <c r="E549" s="21"/>
      <c r="F549" s="19"/>
      <c r="G549" s="21"/>
    </row>
    <row r="550" spans="1:7">
      <c r="A550" s="20"/>
      <c r="B550" s="12"/>
      <c r="C550" s="13"/>
      <c r="D550" s="14"/>
      <c r="E550" s="21"/>
      <c r="F550" s="19"/>
      <c r="G550" s="21"/>
    </row>
    <row r="551" spans="1:7">
      <c r="A551" s="20"/>
      <c r="B551" s="12"/>
      <c r="C551" s="13"/>
      <c r="D551" s="14"/>
      <c r="E551" s="21"/>
      <c r="F551" s="19"/>
      <c r="G551" s="21"/>
    </row>
    <row r="552" spans="1:7">
      <c r="A552" s="20"/>
      <c r="B552" s="12"/>
      <c r="C552" s="13"/>
      <c r="D552" s="14"/>
      <c r="E552" s="21"/>
      <c r="F552" s="19"/>
      <c r="G552" s="21"/>
    </row>
    <row r="553" spans="1:7">
      <c r="A553" s="20"/>
      <c r="B553" s="12"/>
      <c r="C553" s="13"/>
      <c r="D553" s="14"/>
      <c r="E553" s="21"/>
      <c r="F553" s="19"/>
      <c r="G553" s="21"/>
    </row>
    <row r="554" spans="1:7">
      <c r="A554" s="20"/>
      <c r="B554" s="12"/>
      <c r="C554" s="13"/>
      <c r="D554" s="14"/>
      <c r="E554" s="21"/>
      <c r="F554" s="19"/>
      <c r="G554" s="21"/>
    </row>
    <row r="555" spans="1:7">
      <c r="A555" s="20"/>
      <c r="B555" s="12"/>
      <c r="C555" s="13"/>
      <c r="D555" s="14"/>
      <c r="E555" s="21"/>
      <c r="F555" s="19"/>
      <c r="G555" s="21"/>
    </row>
    <row r="556" spans="1:7">
      <c r="A556" s="20"/>
      <c r="B556" s="12"/>
      <c r="C556" s="13"/>
      <c r="D556" s="14"/>
      <c r="E556" s="21"/>
      <c r="F556" s="19"/>
      <c r="G556" s="21"/>
    </row>
    <row r="557" spans="1:7">
      <c r="A557" s="20"/>
      <c r="B557" s="12"/>
      <c r="C557" s="13"/>
      <c r="D557" s="14"/>
      <c r="E557" s="21"/>
      <c r="F557" s="19"/>
      <c r="G557" s="21"/>
    </row>
    <row r="558" spans="1:7">
      <c r="A558" s="20"/>
      <c r="B558" s="12"/>
      <c r="C558" s="13"/>
      <c r="D558" s="14"/>
      <c r="E558" s="21"/>
      <c r="F558" s="19"/>
      <c r="G558" s="21"/>
    </row>
    <row r="559" spans="1:7">
      <c r="A559" s="20"/>
      <c r="B559" s="12"/>
      <c r="C559" s="13"/>
      <c r="D559" s="14"/>
      <c r="E559" s="21"/>
      <c r="F559" s="19"/>
      <c r="G559" s="21"/>
    </row>
    <row r="560" spans="1:7">
      <c r="A560" s="20"/>
      <c r="B560" s="12"/>
      <c r="C560" s="13"/>
      <c r="D560" s="14"/>
      <c r="E560" s="21"/>
      <c r="F560" s="19"/>
      <c r="G560" s="21"/>
    </row>
    <row r="561" spans="1:7">
      <c r="A561" s="20"/>
      <c r="B561" s="12"/>
      <c r="C561" s="13"/>
      <c r="D561" s="14"/>
      <c r="E561" s="21"/>
      <c r="F561" s="19"/>
      <c r="G561" s="21"/>
    </row>
    <row r="562" spans="1:7">
      <c r="A562" s="20"/>
      <c r="B562" s="12"/>
      <c r="C562" s="13"/>
      <c r="D562" s="14"/>
      <c r="E562" s="21"/>
      <c r="F562" s="19"/>
      <c r="G562" s="21"/>
    </row>
    <row r="563" spans="1:7">
      <c r="A563" s="20"/>
      <c r="B563" s="12"/>
      <c r="C563" s="13"/>
      <c r="D563" s="14"/>
      <c r="E563" s="21"/>
      <c r="F563" s="19"/>
      <c r="G563" s="21"/>
    </row>
    <row r="564" spans="1:7">
      <c r="A564" s="20"/>
      <c r="B564" s="12"/>
      <c r="C564" s="13"/>
      <c r="D564" s="14"/>
      <c r="E564" s="21"/>
      <c r="F564" s="19"/>
      <c r="G564" s="21"/>
    </row>
    <row r="565" spans="1:7">
      <c r="A565" s="20"/>
      <c r="B565" s="12"/>
      <c r="C565" s="13"/>
      <c r="D565" s="14"/>
      <c r="E565" s="21"/>
      <c r="F565" s="19"/>
      <c r="G565" s="21"/>
    </row>
    <row r="566" spans="1:7">
      <c r="A566" s="20"/>
      <c r="B566" s="12"/>
      <c r="C566" s="13"/>
      <c r="D566" s="14"/>
      <c r="E566" s="21"/>
      <c r="F566" s="19"/>
      <c r="G566" s="21"/>
    </row>
    <row r="567" spans="1:7">
      <c r="A567" s="20"/>
      <c r="B567" s="12"/>
      <c r="C567" s="13"/>
      <c r="D567" s="14"/>
      <c r="E567" s="21"/>
      <c r="F567" s="19"/>
      <c r="G567" s="21"/>
    </row>
    <row r="568" spans="1:7">
      <c r="A568" s="20"/>
      <c r="B568" s="12"/>
      <c r="C568" s="13"/>
      <c r="D568" s="14"/>
      <c r="E568" s="21"/>
      <c r="F568" s="19"/>
      <c r="G568" s="21"/>
    </row>
    <row r="569" spans="1:7">
      <c r="A569" s="20"/>
      <c r="B569" s="12"/>
      <c r="C569" s="13"/>
      <c r="D569" s="14"/>
      <c r="E569" s="21"/>
      <c r="F569" s="19"/>
      <c r="G569" s="21"/>
    </row>
    <row r="570" spans="1:7">
      <c r="A570" s="20"/>
      <c r="B570" s="12"/>
      <c r="C570" s="13"/>
      <c r="D570" s="14"/>
      <c r="E570" s="21"/>
      <c r="F570" s="19"/>
      <c r="G570" s="21"/>
    </row>
    <row r="571" spans="1:7">
      <c r="A571" s="20"/>
      <c r="B571" s="12"/>
      <c r="C571" s="13"/>
      <c r="D571" s="14"/>
      <c r="E571" s="21"/>
      <c r="F571" s="19"/>
      <c r="G571" s="21"/>
    </row>
    <row r="572" spans="1:7">
      <c r="A572" s="20"/>
      <c r="B572" s="12"/>
      <c r="C572" s="13"/>
      <c r="D572" s="14"/>
      <c r="E572" s="21"/>
      <c r="F572" s="19"/>
      <c r="G572" s="21"/>
    </row>
    <row r="573" spans="1:7">
      <c r="A573" s="20"/>
      <c r="B573" s="12"/>
      <c r="C573" s="13"/>
      <c r="D573" s="14"/>
      <c r="E573" s="21"/>
      <c r="F573" s="19"/>
      <c r="G573" s="21"/>
    </row>
    <row r="574" spans="1:7">
      <c r="A574" s="20"/>
      <c r="B574" s="12"/>
      <c r="C574" s="13"/>
      <c r="D574" s="14"/>
      <c r="E574" s="21"/>
      <c r="F574" s="19"/>
      <c r="G574" s="21"/>
    </row>
    <row r="575" spans="1:7">
      <c r="A575" s="20"/>
      <c r="B575" s="12"/>
      <c r="C575" s="13"/>
      <c r="D575" s="14"/>
      <c r="E575" s="21"/>
      <c r="F575" s="19"/>
      <c r="G575" s="21"/>
    </row>
    <row r="576" spans="1:7">
      <c r="A576" s="20"/>
      <c r="B576" s="12"/>
      <c r="C576" s="13"/>
      <c r="D576" s="14"/>
      <c r="E576" s="21"/>
      <c r="F576" s="19"/>
      <c r="G576" s="21"/>
    </row>
    <row r="577" spans="1:7">
      <c r="A577" s="20"/>
      <c r="B577" s="12"/>
      <c r="C577" s="13"/>
      <c r="D577" s="14"/>
      <c r="E577" s="21"/>
      <c r="F577" s="19"/>
      <c r="G577" s="21"/>
    </row>
    <row r="578" spans="1:7">
      <c r="A578" s="20"/>
      <c r="B578" s="12"/>
      <c r="C578" s="13"/>
      <c r="D578" s="14"/>
      <c r="E578" s="21"/>
      <c r="F578" s="19"/>
      <c r="G578" s="21"/>
    </row>
    <row r="579" spans="1:7">
      <c r="A579" s="20"/>
      <c r="B579" s="12"/>
      <c r="C579" s="13"/>
      <c r="D579" s="14"/>
      <c r="E579" s="21"/>
      <c r="F579" s="19"/>
      <c r="G579" s="21"/>
    </row>
    <row r="580" spans="1:7">
      <c r="A580" s="20"/>
      <c r="B580" s="12"/>
      <c r="C580" s="13"/>
      <c r="D580" s="14"/>
      <c r="E580" s="21"/>
      <c r="F580" s="19"/>
      <c r="G580" s="21"/>
    </row>
    <row r="581" spans="1:7">
      <c r="A581" s="20"/>
      <c r="B581" s="12"/>
      <c r="C581" s="13"/>
      <c r="D581" s="14"/>
      <c r="E581" s="21"/>
      <c r="F581" s="19"/>
      <c r="G581" s="21"/>
    </row>
    <row r="582" spans="1:7">
      <c r="A582" s="20"/>
      <c r="B582" s="12"/>
      <c r="C582" s="13"/>
      <c r="D582" s="14"/>
      <c r="E582" s="21"/>
      <c r="F582" s="19"/>
      <c r="G582" s="21"/>
    </row>
    <row r="583" spans="1:7">
      <c r="A583" s="20"/>
      <c r="B583" s="12"/>
      <c r="C583" s="13"/>
      <c r="D583" s="14"/>
      <c r="E583" s="21"/>
      <c r="F583" s="19"/>
      <c r="G583" s="21"/>
    </row>
    <row r="584" spans="1:7">
      <c r="A584" s="20"/>
      <c r="B584" s="12"/>
      <c r="C584" s="13"/>
      <c r="D584" s="14"/>
      <c r="E584" s="21"/>
      <c r="F584" s="19"/>
      <c r="G584" s="21"/>
    </row>
    <row r="585" spans="1:7">
      <c r="A585" s="20"/>
      <c r="B585" s="12"/>
      <c r="C585" s="13"/>
      <c r="D585" s="14"/>
      <c r="E585" s="21"/>
      <c r="F585" s="19"/>
      <c r="G585" s="21"/>
    </row>
    <row r="586" spans="1:7">
      <c r="A586" s="20"/>
      <c r="B586" s="12"/>
      <c r="C586" s="13"/>
      <c r="D586" s="14"/>
      <c r="E586" s="21"/>
      <c r="F586" s="19"/>
      <c r="G586" s="21"/>
    </row>
    <row r="587" spans="1:7">
      <c r="A587" s="20"/>
      <c r="B587" s="12"/>
      <c r="C587" s="13"/>
      <c r="D587" s="14"/>
      <c r="E587" s="21"/>
      <c r="F587" s="19"/>
      <c r="G587" s="21"/>
    </row>
    <row r="588" spans="1:7">
      <c r="A588" s="20"/>
      <c r="B588" s="12"/>
      <c r="C588" s="13"/>
      <c r="D588" s="14"/>
      <c r="E588" s="21"/>
      <c r="F588" s="19"/>
      <c r="G588" s="21"/>
    </row>
    <row r="589" spans="1:7">
      <c r="A589" s="20"/>
      <c r="B589" s="12"/>
      <c r="C589" s="13"/>
      <c r="D589" s="14"/>
      <c r="E589" s="21"/>
      <c r="F589" s="19"/>
      <c r="G589" s="21"/>
    </row>
    <row r="590" spans="1:7">
      <c r="A590" s="20"/>
      <c r="B590" s="12"/>
      <c r="C590" s="13"/>
      <c r="D590" s="14"/>
      <c r="E590" s="21"/>
      <c r="F590" s="19"/>
      <c r="G590" s="21"/>
    </row>
    <row r="591" spans="1:7">
      <c r="A591" s="20"/>
      <c r="B591" s="12"/>
      <c r="C591" s="13"/>
      <c r="D591" s="14"/>
      <c r="E591" s="21"/>
      <c r="F591" s="19"/>
      <c r="G591" s="21"/>
    </row>
    <row r="592" spans="1:7">
      <c r="A592" s="20"/>
      <c r="B592" s="12"/>
      <c r="C592" s="13"/>
      <c r="D592" s="14"/>
      <c r="E592" s="21"/>
      <c r="F592" s="19"/>
      <c r="G592" s="21"/>
    </row>
    <row r="593" spans="1:7">
      <c r="A593" s="20"/>
      <c r="B593" s="12"/>
      <c r="C593" s="13"/>
      <c r="D593" s="14"/>
      <c r="E593" s="21"/>
      <c r="F593" s="19"/>
      <c r="G593" s="21"/>
    </row>
    <row r="594" spans="1:7">
      <c r="A594" s="20"/>
      <c r="B594" s="12"/>
      <c r="C594" s="13"/>
      <c r="D594" s="14"/>
      <c r="E594" s="21"/>
      <c r="F594" s="19"/>
      <c r="G594" s="21"/>
    </row>
    <row r="595" spans="1:7">
      <c r="A595" s="20"/>
      <c r="B595" s="12"/>
      <c r="C595" s="13"/>
      <c r="D595" s="14"/>
      <c r="E595" s="21"/>
      <c r="F595" s="19"/>
      <c r="G595" s="21"/>
    </row>
    <row r="596" spans="1:7">
      <c r="A596" s="20"/>
      <c r="B596" s="12"/>
      <c r="C596" s="13"/>
      <c r="D596" s="14"/>
      <c r="E596" s="21"/>
      <c r="F596" s="19"/>
      <c r="G596" s="21"/>
    </row>
    <row r="597" spans="1:7">
      <c r="A597" s="20"/>
      <c r="B597" s="12"/>
      <c r="C597" s="13"/>
      <c r="D597" s="14"/>
      <c r="E597" s="21"/>
      <c r="F597" s="19"/>
      <c r="G597" s="21"/>
    </row>
    <row r="598" spans="1:7">
      <c r="A598" s="20"/>
      <c r="B598" s="12"/>
      <c r="C598" s="13"/>
      <c r="D598" s="14"/>
      <c r="E598" s="21"/>
      <c r="F598" s="19"/>
      <c r="G598" s="21"/>
    </row>
    <row r="599" spans="1:7">
      <c r="A599" s="20"/>
      <c r="B599" s="12"/>
      <c r="C599" s="13"/>
      <c r="D599" s="14"/>
      <c r="E599" s="21"/>
      <c r="F599" s="19"/>
      <c r="G599" s="21"/>
    </row>
    <row r="600" spans="1:7">
      <c r="A600" s="20"/>
      <c r="B600" s="12"/>
      <c r="C600" s="13"/>
      <c r="D600" s="14"/>
      <c r="E600" s="21"/>
      <c r="F600" s="19"/>
      <c r="G600" s="21"/>
    </row>
    <row r="601" spans="1:7">
      <c r="A601" s="20"/>
      <c r="B601" s="12"/>
      <c r="C601" s="13"/>
      <c r="D601" s="14"/>
      <c r="E601" s="21"/>
      <c r="F601" s="19"/>
      <c r="G601" s="21"/>
    </row>
    <row r="602" spans="1:7">
      <c r="A602" s="20"/>
      <c r="B602" s="12"/>
      <c r="C602" s="13"/>
      <c r="D602" s="14"/>
      <c r="E602" s="21"/>
      <c r="F602" s="19"/>
      <c r="G602" s="21"/>
    </row>
    <row r="603" spans="1:7">
      <c r="A603" s="20"/>
      <c r="B603" s="12"/>
      <c r="C603" s="13"/>
      <c r="D603" s="14"/>
      <c r="E603" s="21"/>
      <c r="F603" s="19"/>
      <c r="G603" s="21"/>
    </row>
    <row r="604" spans="1:7">
      <c r="A604" s="20"/>
      <c r="B604" s="12"/>
      <c r="C604" s="13"/>
      <c r="D604" s="14"/>
      <c r="E604" s="21"/>
      <c r="F604" s="19"/>
      <c r="G604" s="21"/>
    </row>
    <row r="605" spans="1:7">
      <c r="A605" s="20"/>
      <c r="B605" s="12"/>
      <c r="C605" s="13"/>
      <c r="D605" s="14"/>
      <c r="E605" s="21"/>
      <c r="F605" s="19"/>
      <c r="G605" s="21"/>
    </row>
    <row r="606" spans="1:7">
      <c r="A606" s="20"/>
      <c r="B606" s="12"/>
      <c r="C606" s="13"/>
      <c r="D606" s="14"/>
      <c r="E606" s="21"/>
      <c r="F606" s="19"/>
      <c r="G606" s="21"/>
    </row>
    <row r="607" spans="1:7">
      <c r="A607" s="20"/>
      <c r="B607" s="12"/>
      <c r="C607" s="13"/>
      <c r="D607" s="14"/>
      <c r="E607" s="21"/>
      <c r="F607" s="19"/>
      <c r="G607" s="21"/>
    </row>
    <row r="608" spans="1:7">
      <c r="A608" s="20"/>
      <c r="B608" s="12"/>
      <c r="C608" s="13"/>
      <c r="D608" s="14"/>
      <c r="E608" s="21"/>
      <c r="F608" s="19"/>
      <c r="G608" s="21"/>
    </row>
    <row r="609" spans="1:7">
      <c r="A609" s="20"/>
      <c r="B609" s="12"/>
      <c r="C609" s="13"/>
      <c r="D609" s="14"/>
      <c r="E609" s="21"/>
      <c r="F609" s="19"/>
      <c r="G609" s="21"/>
    </row>
    <row r="610" spans="1:7">
      <c r="A610" s="20"/>
      <c r="B610" s="12"/>
      <c r="C610" s="13"/>
      <c r="D610" s="14"/>
      <c r="E610" s="21"/>
      <c r="F610" s="19"/>
      <c r="G610" s="21"/>
    </row>
    <row r="611" spans="1:7">
      <c r="A611" s="20"/>
      <c r="B611" s="12"/>
      <c r="C611" s="13"/>
      <c r="D611" s="14"/>
      <c r="E611" s="21"/>
      <c r="F611" s="19"/>
      <c r="G611" s="21"/>
    </row>
    <row r="612" spans="1:7">
      <c r="A612" s="20"/>
      <c r="B612" s="12"/>
      <c r="C612" s="13"/>
      <c r="D612" s="14"/>
      <c r="E612" s="21"/>
      <c r="F612" s="19"/>
      <c r="G612" s="21"/>
    </row>
    <row r="613" spans="1:7">
      <c r="A613" s="20"/>
      <c r="B613" s="12"/>
      <c r="C613" s="13"/>
      <c r="D613" s="14"/>
      <c r="E613" s="21"/>
      <c r="F613" s="19"/>
      <c r="G613" s="21"/>
    </row>
    <row r="614" spans="1:7">
      <c r="A614" s="20"/>
      <c r="B614" s="12"/>
      <c r="C614" s="13"/>
      <c r="D614" s="14"/>
      <c r="E614" s="21"/>
      <c r="F614" s="19"/>
      <c r="G614" s="21"/>
    </row>
    <row r="615" spans="1:7">
      <c r="A615" s="20"/>
      <c r="B615" s="12"/>
      <c r="C615" s="13"/>
      <c r="D615" s="14"/>
      <c r="E615" s="21"/>
      <c r="F615" s="19"/>
      <c r="G615" s="21"/>
    </row>
    <row r="616" spans="1:7">
      <c r="A616" s="20"/>
      <c r="B616" s="12"/>
      <c r="C616" s="13"/>
      <c r="D616" s="14"/>
      <c r="E616" s="21"/>
      <c r="F616" s="19"/>
      <c r="G616" s="21"/>
    </row>
    <row r="617" spans="1:7">
      <c r="A617" s="20"/>
      <c r="B617" s="12"/>
      <c r="C617" s="13"/>
      <c r="D617" s="14"/>
      <c r="E617" s="21"/>
      <c r="F617" s="19"/>
      <c r="G617" s="21"/>
    </row>
    <row r="618" spans="1:7">
      <c r="A618" s="20"/>
      <c r="B618" s="12"/>
      <c r="C618" s="13"/>
      <c r="D618" s="14"/>
      <c r="E618" s="21"/>
      <c r="F618" s="19"/>
      <c r="G618" s="21"/>
    </row>
    <row r="619" spans="1:7">
      <c r="A619" s="20"/>
      <c r="B619" s="12"/>
      <c r="C619" s="13"/>
      <c r="D619" s="14"/>
      <c r="E619" s="21"/>
      <c r="F619" s="19"/>
      <c r="G619" s="21"/>
    </row>
    <row r="620" spans="1:7">
      <c r="A620" s="20"/>
      <c r="B620" s="12"/>
      <c r="C620" s="13"/>
      <c r="D620" s="14"/>
      <c r="E620" s="21"/>
      <c r="F620" s="19"/>
      <c r="G620" s="21"/>
    </row>
    <row r="621" spans="1:7">
      <c r="A621" s="20"/>
      <c r="B621" s="12"/>
      <c r="C621" s="13"/>
      <c r="D621" s="14"/>
      <c r="E621" s="21"/>
      <c r="F621" s="19"/>
      <c r="G621" s="21"/>
    </row>
    <row r="622" spans="1:7">
      <c r="A622" s="20"/>
      <c r="B622" s="12"/>
      <c r="C622" s="13"/>
      <c r="D622" s="14"/>
      <c r="E622" s="21"/>
      <c r="F622" s="19"/>
      <c r="G622" s="21"/>
    </row>
    <row r="623" spans="1:7">
      <c r="A623" s="20"/>
      <c r="B623" s="12"/>
      <c r="C623" s="13"/>
      <c r="D623" s="14"/>
      <c r="E623" s="21"/>
      <c r="F623" s="19"/>
      <c r="G623" s="21"/>
    </row>
    <row r="624" spans="1:7">
      <c r="A624" s="20"/>
      <c r="B624" s="12"/>
      <c r="C624" s="13"/>
      <c r="D624" s="14"/>
      <c r="E624" s="21"/>
      <c r="F624" s="19"/>
      <c r="G624" s="21"/>
    </row>
    <row r="625" spans="1:7">
      <c r="A625" s="20"/>
      <c r="B625" s="12"/>
      <c r="C625" s="13"/>
      <c r="D625" s="14"/>
      <c r="E625" s="21"/>
      <c r="F625" s="19"/>
      <c r="G625" s="21"/>
    </row>
    <row r="626" spans="1:7">
      <c r="A626" s="20"/>
      <c r="B626" s="12"/>
      <c r="C626" s="13"/>
      <c r="D626" s="14"/>
      <c r="E626" s="21"/>
      <c r="F626" s="19"/>
      <c r="G626" s="21"/>
    </row>
    <row r="627" spans="1:7">
      <c r="A627" s="20"/>
      <c r="B627" s="12"/>
      <c r="C627" s="13"/>
      <c r="D627" s="14"/>
      <c r="E627" s="21"/>
      <c r="F627" s="19"/>
      <c r="G627" s="21"/>
    </row>
    <row r="628" spans="1:7">
      <c r="A628" s="20"/>
      <c r="B628" s="12"/>
      <c r="C628" s="13"/>
      <c r="D628" s="14"/>
      <c r="E628" s="21"/>
      <c r="F628" s="19"/>
      <c r="G628" s="21"/>
    </row>
    <row r="629" spans="1:7">
      <c r="A629" s="20"/>
      <c r="B629" s="12"/>
      <c r="C629" s="13"/>
      <c r="D629" s="14"/>
      <c r="E629" s="21"/>
      <c r="F629" s="19"/>
      <c r="G629" s="21"/>
    </row>
    <row r="630" spans="1:7">
      <c r="A630" s="20"/>
      <c r="B630" s="12"/>
      <c r="C630" s="13"/>
      <c r="D630" s="14"/>
      <c r="E630" s="21"/>
      <c r="F630" s="19"/>
      <c r="G630" s="21"/>
    </row>
    <row r="631" spans="1:7">
      <c r="A631" s="20"/>
      <c r="B631" s="12"/>
      <c r="C631" s="13"/>
      <c r="D631" s="14"/>
      <c r="E631" s="21"/>
      <c r="F631" s="19"/>
      <c r="G631" s="21"/>
    </row>
    <row r="632" spans="1:7">
      <c r="A632" s="20"/>
      <c r="B632" s="12"/>
      <c r="C632" s="13"/>
      <c r="D632" s="14"/>
      <c r="E632" s="21"/>
      <c r="F632" s="19"/>
      <c r="G632" s="21"/>
    </row>
    <row r="633" spans="1:7">
      <c r="A633" s="20"/>
      <c r="B633" s="12"/>
      <c r="C633" s="13"/>
      <c r="D633" s="14"/>
      <c r="E633" s="21"/>
      <c r="F633" s="19"/>
      <c r="G633" s="21"/>
    </row>
    <row r="634" spans="1:7">
      <c r="A634" s="20"/>
      <c r="B634" s="12"/>
      <c r="C634" s="13"/>
      <c r="D634" s="14"/>
      <c r="E634" s="21"/>
      <c r="F634" s="19"/>
      <c r="G634" s="21"/>
    </row>
    <row r="635" spans="1:7">
      <c r="A635" s="20"/>
      <c r="B635" s="12"/>
      <c r="C635" s="13"/>
      <c r="D635" s="14"/>
      <c r="E635" s="21"/>
      <c r="F635" s="19"/>
      <c r="G635" s="21"/>
    </row>
    <row r="636" spans="1:7">
      <c r="A636" s="20"/>
      <c r="B636" s="12"/>
      <c r="C636" s="13"/>
      <c r="D636" s="14"/>
      <c r="E636" s="21"/>
      <c r="F636" s="19"/>
      <c r="G636" s="21"/>
    </row>
    <row r="637" spans="1:7">
      <c r="A637" s="20"/>
      <c r="B637" s="12"/>
      <c r="C637" s="13"/>
      <c r="D637" s="14"/>
      <c r="E637" s="21"/>
      <c r="F637" s="19"/>
      <c r="G637" s="21"/>
    </row>
    <row r="638" spans="1:7">
      <c r="A638" s="20"/>
      <c r="B638" s="12"/>
      <c r="C638" s="13"/>
      <c r="D638" s="14"/>
      <c r="E638" s="21"/>
      <c r="F638" s="19"/>
      <c r="G638" s="21"/>
    </row>
    <row r="639" spans="1:7">
      <c r="A639" s="20"/>
      <c r="B639" s="12"/>
      <c r="C639" s="13"/>
      <c r="D639" s="14"/>
      <c r="E639" s="21"/>
      <c r="F639" s="19"/>
      <c r="G639" s="21"/>
    </row>
    <row r="640" spans="1:7">
      <c r="A640" s="20"/>
      <c r="B640" s="12"/>
      <c r="C640" s="13"/>
      <c r="D640" s="14"/>
      <c r="E640" s="21"/>
      <c r="F640" s="19"/>
      <c r="G640" s="21"/>
    </row>
    <row r="641" spans="1:7">
      <c r="A641" s="20"/>
      <c r="B641" s="12"/>
      <c r="C641" s="13"/>
      <c r="D641" s="14"/>
      <c r="E641" s="21"/>
      <c r="F641" s="19"/>
      <c r="G641" s="21"/>
    </row>
    <row r="642" spans="1:7">
      <c r="A642" s="20"/>
      <c r="B642" s="12"/>
      <c r="C642" s="13"/>
      <c r="D642" s="14"/>
      <c r="E642" s="21"/>
      <c r="F642" s="19"/>
      <c r="G642" s="21"/>
    </row>
    <row r="643" spans="1:7">
      <c r="A643" s="20"/>
      <c r="B643" s="12"/>
      <c r="C643" s="13"/>
      <c r="D643" s="14"/>
      <c r="E643" s="21"/>
      <c r="F643" s="19"/>
      <c r="G643" s="21"/>
    </row>
    <row r="644" spans="1:7">
      <c r="A644" s="20"/>
      <c r="B644" s="12"/>
      <c r="C644" s="13"/>
      <c r="D644" s="14"/>
      <c r="E644" s="21"/>
      <c r="F644" s="19"/>
      <c r="G644" s="21"/>
    </row>
    <row r="645" spans="1:7">
      <c r="A645" s="20"/>
      <c r="B645" s="12"/>
      <c r="C645" s="13"/>
      <c r="D645" s="14"/>
      <c r="E645" s="21"/>
      <c r="F645" s="19"/>
      <c r="G645" s="21"/>
    </row>
    <row r="646" spans="1:7">
      <c r="A646" s="20"/>
      <c r="B646" s="12"/>
      <c r="C646" s="13"/>
      <c r="D646" s="14"/>
      <c r="E646" s="21"/>
      <c r="F646" s="19"/>
      <c r="G646" s="21"/>
    </row>
    <row r="647" spans="1:7">
      <c r="A647" s="20"/>
      <c r="B647" s="12"/>
      <c r="C647" s="13"/>
      <c r="D647" s="14"/>
      <c r="E647" s="21"/>
      <c r="F647" s="19"/>
      <c r="G647" s="21"/>
    </row>
    <row r="648" spans="1:7">
      <c r="A648" s="20"/>
      <c r="B648" s="12"/>
      <c r="C648" s="13"/>
      <c r="D648" s="14"/>
      <c r="E648" s="21"/>
      <c r="F648" s="19"/>
      <c r="G648" s="21"/>
    </row>
    <row r="649" spans="1:7">
      <c r="A649" s="20"/>
      <c r="B649" s="12"/>
      <c r="C649" s="13"/>
      <c r="D649" s="14"/>
      <c r="E649" s="21"/>
      <c r="F649" s="19"/>
      <c r="G649" s="21"/>
    </row>
    <row r="650" spans="1:7">
      <c r="A650" s="20"/>
      <c r="B650" s="12"/>
      <c r="C650" s="13"/>
      <c r="D650" s="14"/>
      <c r="E650" s="21"/>
      <c r="F650" s="19"/>
      <c r="G650" s="21"/>
    </row>
    <row r="651" spans="1:7">
      <c r="A651" s="20"/>
      <c r="B651" s="12"/>
      <c r="C651" s="13"/>
      <c r="D651" s="14"/>
      <c r="E651" s="21"/>
      <c r="F651" s="19"/>
      <c r="G651" s="21"/>
    </row>
    <row r="652" spans="1:7">
      <c r="A652" s="20"/>
      <c r="B652" s="12"/>
      <c r="C652" s="13"/>
      <c r="D652" s="14"/>
      <c r="E652" s="21"/>
      <c r="F652" s="19"/>
      <c r="G652" s="21"/>
    </row>
    <row r="653" spans="1:7">
      <c r="A653" s="20"/>
      <c r="B653" s="12"/>
      <c r="C653" s="13"/>
      <c r="D653" s="14"/>
      <c r="E653" s="21"/>
      <c r="F653" s="19"/>
      <c r="G653" s="21"/>
    </row>
    <row r="654" spans="1:7">
      <c r="A654" s="20"/>
      <c r="B654" s="12"/>
      <c r="C654" s="13"/>
      <c r="D654" s="14"/>
      <c r="E654" s="21"/>
      <c r="F654" s="19"/>
      <c r="G654" s="21"/>
    </row>
    <row r="655" spans="1:7">
      <c r="A655" s="20"/>
      <c r="B655" s="12"/>
      <c r="C655" s="13"/>
      <c r="D655" s="14"/>
      <c r="E655" s="21"/>
      <c r="F655" s="19"/>
      <c r="G655" s="21"/>
    </row>
    <row r="656" spans="1:7">
      <c r="A656" s="20"/>
      <c r="B656" s="12"/>
      <c r="C656" s="13"/>
      <c r="D656" s="14"/>
      <c r="E656" s="21"/>
      <c r="F656" s="19"/>
      <c r="G656" s="21"/>
    </row>
    <row r="657" spans="1:7">
      <c r="A657" s="20"/>
      <c r="B657" s="12"/>
      <c r="C657" s="13"/>
      <c r="D657" s="14"/>
      <c r="E657" s="21"/>
      <c r="F657" s="19"/>
      <c r="G657" s="21"/>
    </row>
    <row r="658" spans="1:7">
      <c r="A658" s="20"/>
      <c r="B658" s="12"/>
      <c r="C658" s="13"/>
      <c r="D658" s="14"/>
      <c r="E658" s="21"/>
      <c r="F658" s="19"/>
      <c r="G658" s="21"/>
    </row>
    <row r="659" spans="1:7">
      <c r="A659" s="20"/>
      <c r="B659" s="12"/>
      <c r="C659" s="13"/>
      <c r="D659" s="14"/>
      <c r="E659" s="21"/>
      <c r="F659" s="19"/>
      <c r="G659" s="21"/>
    </row>
    <row r="660" spans="1:7">
      <c r="A660" s="20"/>
      <c r="B660" s="12"/>
      <c r="C660" s="13"/>
      <c r="D660" s="14"/>
      <c r="E660" s="21"/>
      <c r="F660" s="19"/>
      <c r="G660" s="21"/>
    </row>
    <row r="661" spans="1:7">
      <c r="A661" s="20"/>
      <c r="B661" s="12"/>
      <c r="C661" s="13"/>
      <c r="D661" s="14"/>
      <c r="E661" s="21"/>
      <c r="F661" s="19"/>
      <c r="G661" s="21"/>
    </row>
    <row r="662" spans="1:7">
      <c r="A662" s="20"/>
      <c r="B662" s="12"/>
      <c r="C662" s="13"/>
      <c r="D662" s="14"/>
      <c r="E662" s="21"/>
      <c r="F662" s="19"/>
      <c r="G662" s="21"/>
    </row>
    <row r="663" spans="1:7">
      <c r="A663" s="20"/>
      <c r="B663" s="12"/>
      <c r="C663" s="13"/>
      <c r="D663" s="14"/>
      <c r="E663" s="21"/>
      <c r="F663" s="19"/>
      <c r="G663" s="21"/>
    </row>
    <row r="664" spans="1:7">
      <c r="A664" s="20"/>
      <c r="B664" s="12"/>
      <c r="C664" s="13"/>
      <c r="D664" s="14"/>
      <c r="E664" s="21"/>
      <c r="F664" s="19"/>
      <c r="G664" s="21"/>
    </row>
    <row r="665" spans="1:7">
      <c r="A665" s="20"/>
      <c r="B665" s="12"/>
      <c r="C665" s="13"/>
      <c r="D665" s="14"/>
      <c r="E665" s="21"/>
      <c r="F665" s="19"/>
      <c r="G665" s="21"/>
    </row>
    <row r="666" spans="1:7">
      <c r="A666" s="20"/>
      <c r="B666" s="12"/>
      <c r="C666" s="13"/>
      <c r="D666" s="14"/>
      <c r="E666" s="21"/>
      <c r="F666" s="19"/>
      <c r="G666" s="21"/>
    </row>
    <row r="667" spans="1:7">
      <c r="A667" s="20"/>
      <c r="B667" s="12"/>
      <c r="C667" s="13"/>
      <c r="D667" s="14"/>
      <c r="E667" s="21"/>
      <c r="F667" s="19"/>
      <c r="G667" s="21"/>
    </row>
    <row r="668" spans="1:7">
      <c r="A668" s="20"/>
      <c r="B668" s="12"/>
      <c r="C668" s="13"/>
      <c r="D668" s="14"/>
      <c r="E668" s="21"/>
      <c r="F668" s="19"/>
      <c r="G668" s="21"/>
    </row>
    <row r="669" spans="1:7">
      <c r="A669" s="20"/>
      <c r="B669" s="12"/>
      <c r="C669" s="13"/>
      <c r="D669" s="14"/>
      <c r="E669" s="21"/>
      <c r="F669" s="19"/>
      <c r="G669" s="21"/>
    </row>
    <row r="670" spans="1:7">
      <c r="A670" s="20"/>
      <c r="B670" s="12"/>
      <c r="C670" s="13"/>
      <c r="D670" s="14"/>
      <c r="E670" s="21"/>
      <c r="F670" s="19"/>
      <c r="G670" s="21"/>
    </row>
    <row r="671" spans="1:7">
      <c r="A671" s="20"/>
      <c r="B671" s="12"/>
      <c r="C671" s="13"/>
      <c r="D671" s="14"/>
      <c r="E671" s="21"/>
      <c r="F671" s="19"/>
      <c r="G671" s="21"/>
    </row>
    <row r="672" spans="1:7">
      <c r="A672" s="20"/>
      <c r="B672" s="12"/>
      <c r="C672" s="13"/>
      <c r="D672" s="14"/>
      <c r="E672" s="21"/>
      <c r="F672" s="19"/>
      <c r="G672" s="21"/>
    </row>
    <row r="673" spans="1:7">
      <c r="A673" s="20"/>
      <c r="B673" s="12"/>
      <c r="C673" s="13"/>
      <c r="D673" s="14"/>
      <c r="E673" s="21"/>
      <c r="F673" s="19"/>
      <c r="G673" s="21"/>
    </row>
    <row r="674" spans="1:7">
      <c r="A674" s="20"/>
      <c r="B674" s="12"/>
      <c r="C674" s="13"/>
      <c r="D674" s="14"/>
      <c r="E674" s="21"/>
      <c r="F674" s="19"/>
      <c r="G674" s="21"/>
    </row>
    <row r="675" spans="1:7">
      <c r="A675" s="20"/>
      <c r="B675" s="12"/>
      <c r="C675" s="13"/>
      <c r="D675" s="14"/>
      <c r="E675" s="21"/>
      <c r="F675" s="19"/>
      <c r="G675" s="21"/>
    </row>
    <row r="676" spans="1:7">
      <c r="A676" s="20"/>
      <c r="B676" s="12"/>
      <c r="C676" s="13"/>
      <c r="D676" s="14"/>
      <c r="E676" s="21"/>
      <c r="F676" s="19"/>
      <c r="G676" s="21"/>
    </row>
    <row r="677" spans="1:7">
      <c r="A677" s="20"/>
      <c r="B677" s="12"/>
      <c r="C677" s="13"/>
      <c r="D677" s="14"/>
      <c r="E677" s="21"/>
      <c r="F677" s="19"/>
      <c r="G677" s="21"/>
    </row>
    <row r="678" spans="1:7">
      <c r="A678" s="20"/>
      <c r="B678" s="12"/>
      <c r="C678" s="13"/>
      <c r="D678" s="14"/>
      <c r="E678" s="21"/>
      <c r="F678" s="19"/>
      <c r="G678" s="21"/>
    </row>
    <row r="679" spans="1:7">
      <c r="A679" s="20"/>
      <c r="B679" s="12"/>
      <c r="C679" s="13"/>
      <c r="D679" s="14"/>
      <c r="E679" s="21"/>
      <c r="F679" s="19"/>
      <c r="G679" s="21"/>
    </row>
    <row r="680" spans="1:7">
      <c r="A680" s="20"/>
      <c r="B680" s="12"/>
      <c r="C680" s="13"/>
      <c r="D680" s="14"/>
      <c r="E680" s="21"/>
      <c r="F680" s="19"/>
      <c r="G680" s="21"/>
    </row>
    <row r="681" spans="1:7">
      <c r="A681" s="20"/>
      <c r="B681" s="12"/>
      <c r="C681" s="13"/>
      <c r="D681" s="14"/>
      <c r="E681" s="21"/>
      <c r="F681" s="19"/>
      <c r="G681" s="21"/>
    </row>
    <row r="682" spans="1:7">
      <c r="A682" s="20"/>
      <c r="B682" s="12"/>
      <c r="C682" s="13"/>
      <c r="D682" s="14"/>
      <c r="E682" s="21"/>
      <c r="F682" s="19"/>
      <c r="G682" s="21"/>
    </row>
    <row r="683" spans="1:7">
      <c r="A683" s="20"/>
      <c r="B683" s="12"/>
      <c r="C683" s="13"/>
      <c r="D683" s="14"/>
      <c r="E683" s="21"/>
      <c r="F683" s="19"/>
      <c r="G683" s="21"/>
    </row>
    <row r="684" spans="1:7">
      <c r="A684" s="20"/>
      <c r="B684" s="12"/>
      <c r="C684" s="13"/>
      <c r="D684" s="14"/>
      <c r="E684" s="21"/>
      <c r="F684" s="19"/>
      <c r="G684" s="21"/>
    </row>
    <row r="685" spans="1:7">
      <c r="A685" s="20"/>
      <c r="B685" s="12"/>
      <c r="C685" s="13"/>
      <c r="D685" s="14"/>
      <c r="E685" s="21"/>
      <c r="F685" s="19"/>
      <c r="G685" s="21"/>
    </row>
    <row r="686" spans="1:7">
      <c r="A686" s="20"/>
      <c r="B686" s="12"/>
      <c r="C686" s="13"/>
      <c r="D686" s="14"/>
      <c r="E686" s="21"/>
      <c r="F686" s="19"/>
      <c r="G686" s="21"/>
    </row>
    <row r="687" spans="1:7">
      <c r="A687" s="20"/>
      <c r="B687" s="12"/>
      <c r="C687" s="13"/>
      <c r="D687" s="14"/>
      <c r="E687" s="21"/>
      <c r="F687" s="19"/>
      <c r="G687" s="21"/>
    </row>
    <row r="688" spans="1:7">
      <c r="A688" s="20"/>
      <c r="B688" s="12"/>
      <c r="C688" s="13"/>
      <c r="D688" s="14"/>
      <c r="E688" s="21"/>
      <c r="F688" s="19"/>
      <c r="G688" s="21"/>
    </row>
    <row r="689" spans="1:7">
      <c r="A689" s="20"/>
      <c r="B689" s="12"/>
      <c r="C689" s="13"/>
      <c r="D689" s="14"/>
      <c r="E689" s="21"/>
      <c r="F689" s="19"/>
      <c r="G689" s="21"/>
    </row>
    <row r="690" spans="1:7">
      <c r="A690" s="20"/>
      <c r="B690" s="12"/>
      <c r="C690" s="13"/>
      <c r="D690" s="14"/>
      <c r="E690" s="21"/>
      <c r="F690" s="19"/>
      <c r="G690" s="21"/>
    </row>
    <row r="691" spans="1:7">
      <c r="A691" s="20"/>
      <c r="B691" s="12"/>
      <c r="C691" s="13"/>
      <c r="D691" s="14"/>
      <c r="E691" s="21"/>
      <c r="F691" s="19"/>
      <c r="G691" s="21"/>
    </row>
    <row r="692" spans="1:7">
      <c r="A692" s="20"/>
      <c r="B692" s="12"/>
      <c r="C692" s="13"/>
      <c r="D692" s="14"/>
      <c r="E692" s="21"/>
      <c r="F692" s="19"/>
      <c r="G692" s="21"/>
    </row>
    <row r="693" spans="1:7">
      <c r="A693" s="20"/>
      <c r="B693" s="12"/>
      <c r="C693" s="13"/>
      <c r="D693" s="14"/>
      <c r="E693" s="21"/>
      <c r="F693" s="19"/>
      <c r="G693" s="21"/>
    </row>
    <row r="694" spans="1:7">
      <c r="A694" s="20"/>
      <c r="B694" s="12"/>
      <c r="C694" s="13"/>
      <c r="D694" s="14"/>
      <c r="E694" s="21"/>
      <c r="F694" s="19"/>
      <c r="G694" s="21"/>
    </row>
    <row r="695" spans="1:7">
      <c r="A695" s="20"/>
      <c r="B695" s="12"/>
      <c r="C695" s="13"/>
      <c r="D695" s="14"/>
      <c r="E695" s="21"/>
      <c r="F695" s="19"/>
      <c r="G695" s="21"/>
    </row>
    <row r="696" spans="1:7">
      <c r="A696" s="20"/>
      <c r="B696" s="12"/>
      <c r="C696" s="13"/>
      <c r="D696" s="14"/>
      <c r="E696" s="21"/>
      <c r="F696" s="19"/>
      <c r="G696" s="21"/>
    </row>
    <row r="697" spans="1:7">
      <c r="A697" s="20"/>
      <c r="B697" s="12"/>
      <c r="C697" s="13"/>
      <c r="D697" s="14"/>
      <c r="E697" s="21"/>
      <c r="F697" s="19"/>
      <c r="G697" s="21"/>
    </row>
    <row r="698" spans="1:7">
      <c r="A698" s="20"/>
      <c r="B698" s="12"/>
      <c r="C698" s="13"/>
      <c r="D698" s="14"/>
      <c r="E698" s="21"/>
      <c r="F698" s="19"/>
      <c r="G698" s="21"/>
    </row>
    <row r="699" spans="1:7">
      <c r="A699" s="20"/>
      <c r="B699" s="12"/>
      <c r="C699" s="13"/>
      <c r="D699" s="14"/>
      <c r="E699" s="21"/>
      <c r="F699" s="19"/>
      <c r="G699" s="21"/>
    </row>
    <row r="700" spans="1:7">
      <c r="A700" s="20"/>
      <c r="B700" s="12"/>
      <c r="C700" s="13"/>
      <c r="D700" s="14"/>
      <c r="E700" s="21"/>
      <c r="F700" s="19"/>
      <c r="G700" s="21"/>
    </row>
    <row r="701" spans="1:7">
      <c r="A701" s="20"/>
      <c r="B701" s="12"/>
      <c r="C701" s="13"/>
      <c r="D701" s="14"/>
      <c r="E701" s="21"/>
      <c r="F701" s="19"/>
      <c r="G701" s="21"/>
    </row>
    <row r="702" spans="1:7">
      <c r="A702" s="20"/>
      <c r="B702" s="12"/>
      <c r="C702" s="13"/>
      <c r="D702" s="14"/>
      <c r="E702" s="21"/>
      <c r="F702" s="19"/>
      <c r="G702" s="21"/>
    </row>
    <row r="703" spans="1:7">
      <c r="A703" s="20"/>
      <c r="B703" s="12"/>
      <c r="C703" s="13"/>
      <c r="D703" s="14"/>
      <c r="E703" s="21"/>
      <c r="F703" s="19"/>
      <c r="G703" s="21"/>
    </row>
    <row r="704" spans="1:7">
      <c r="A704" s="20"/>
      <c r="B704" s="12"/>
      <c r="C704" s="13"/>
      <c r="D704" s="14"/>
      <c r="E704" s="21"/>
      <c r="F704" s="19"/>
      <c r="G704" s="21"/>
    </row>
    <row r="705" spans="1:7">
      <c r="A705" s="20"/>
      <c r="B705" s="12"/>
      <c r="C705" s="13"/>
      <c r="D705" s="14"/>
      <c r="E705" s="21"/>
      <c r="F705" s="19"/>
      <c r="G705" s="21"/>
    </row>
    <row r="706" spans="1:7">
      <c r="A706" s="20"/>
      <c r="B706" s="12"/>
      <c r="C706" s="13"/>
      <c r="D706" s="14"/>
      <c r="E706" s="21"/>
      <c r="F706" s="19"/>
      <c r="G706" s="21"/>
    </row>
  </sheetData>
  <mergeCells count="3">
    <mergeCell ref="A1:E5"/>
    <mergeCell ref="F1:F5"/>
    <mergeCell ref="G1:G5"/>
  </mergeCells>
  <printOptions horizontalCentered="1"/>
  <pageMargins left="0.9055118110236221" right="0.70866141732283472" top="0.74803149606299213" bottom="0.74803149606299213" header="0.31496062992125984" footer="0.31496062992125984"/>
  <pageSetup paperSize="9" scale="79" firstPageNumber="4" fitToHeight="50" orientation="portrait" useFirstPageNumber="1" horizontalDpi="300" verticalDpi="300" r:id="rId1"/>
  <headerFooter alignWithMargins="0">
    <oddHeader xml:space="preserve">&amp;R
    </oddHeader>
    <oddFooter>&amp;L&amp;8GRADSKI STADION BJELOVAR - FAZA 1&amp;R&amp;8PROMETNICE I PJEŠAČKE STAZE</oddFooter>
  </headerFooter>
  <rowBreaks count="18" manualBreakCount="18">
    <brk id="18" max="6" man="1"/>
    <brk id="37" max="6" man="1"/>
    <brk id="53" max="6" man="1"/>
    <brk id="75" max="6" man="1"/>
    <brk id="87" max="6" man="1"/>
    <brk id="97" max="6" man="1"/>
    <brk id="105" max="6" man="1"/>
    <brk id="113" max="6" man="1"/>
    <brk id="121" max="6" man="1"/>
    <brk id="139" max="6" man="1"/>
    <brk id="158" max="6" man="1"/>
    <brk id="172" max="6" man="1"/>
    <brk id="186" max="6" man="1"/>
    <brk id="210" max="6" man="1"/>
    <brk id="227" max="6" man="1"/>
    <brk id="245" max="6" man="1"/>
    <brk id="262" max="6" man="1"/>
    <brk id="28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F - Prometne i pješačke površin</vt:lpstr>
      <vt:lpstr>'F - Prometne i pješačke površin'!Ispis_naslova</vt:lpstr>
      <vt:lpstr>'F - Prometne i pješačke površin'!Podrucje_ispisa</vt:lpstr>
    </vt:vector>
  </TitlesOfParts>
  <Company>Hidroelektra-projekt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TROŠKOVNIK</dc:title>
  <dc:subject>BETTERMENT D46 Vinkovci-Tovarnik</dc:subject>
  <dc:creator>Mirko Panić</dc:creator>
  <cp:lastModifiedBy>Ivan Tkaličanac</cp:lastModifiedBy>
  <cp:lastPrinted>2018-09-03T10:38:49Z</cp:lastPrinted>
  <dcterms:created xsi:type="dcterms:W3CDTF">1997-05-14T10:58:24Z</dcterms:created>
  <dcterms:modified xsi:type="dcterms:W3CDTF">2018-09-10T12:09:42Z</dcterms:modified>
</cp:coreProperties>
</file>