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usr-data02\usersdata$\itkalicanac\My Documents\2018\JAVNA NABAVA 2018\GOSPODARSTVO 2018\GRADSKI STADION-3-05-Ra-18\DOKUMENTACIJA\"/>
    </mc:Choice>
  </mc:AlternateContent>
  <bookViews>
    <workbookView xWindow="480" yWindow="156" windowWidth="27792" windowHeight="12072"/>
  </bookViews>
  <sheets>
    <sheet name="STADION- GLAVNA REKAPITULAC" sheetId="1" r:id="rId1"/>
  </sheets>
  <definedNames>
    <definedName name="_xlnm.Print_Area" localSheetId="0">'STADION- GLAVNA REKAPITULAC'!$A$1:$H$38</definedName>
    <definedName name="Print_Area_MI">#REF!</definedName>
  </definedNames>
  <calcPr calcId="152511"/>
</workbook>
</file>

<file path=xl/calcChain.xml><?xml version="1.0" encoding="utf-8"?>
<calcChain xmlns="http://schemas.openxmlformats.org/spreadsheetml/2006/main">
  <c r="G24" i="1" l="1"/>
  <c r="G26" i="1" l="1"/>
  <c r="G28" i="1" s="1"/>
</calcChain>
</file>

<file path=xl/sharedStrings.xml><?xml version="1.0" encoding="utf-8"?>
<sst xmlns="http://schemas.openxmlformats.org/spreadsheetml/2006/main" count="24" uniqueCount="24">
  <si>
    <t>INVESTITOR  :</t>
  </si>
  <si>
    <t>GRAD BJELOVAR, Trg.E. Kvaternika 2, Bjelovar</t>
  </si>
  <si>
    <t>ZAHVAT :</t>
  </si>
  <si>
    <t>IZGRADNJA GRADSKOG STADIONA - faza I</t>
  </si>
  <si>
    <t>LOKACIJA :</t>
  </si>
  <si>
    <t>BJELOVAR,   Poljana dr. Franje Tuđmana</t>
  </si>
  <si>
    <t>GLAVNA REKAPITULACIJA SVIH RADOVA</t>
  </si>
  <si>
    <t>A</t>
  </si>
  <si>
    <t>B</t>
  </si>
  <si>
    <t>C</t>
  </si>
  <si>
    <t>ELEKTROTEHNIČKE INSTALACIJE</t>
  </si>
  <si>
    <t>D</t>
  </si>
  <si>
    <t>STROJARSKE INSTALACIJE</t>
  </si>
  <si>
    <t>E</t>
  </si>
  <si>
    <t>VODOVOD I ODVODNJA</t>
  </si>
  <si>
    <t>NOGOMETNI TEREN I OKOLIŠ UNUTAR OGRADE</t>
  </si>
  <si>
    <t>PROMETNE I PJEŠAČKE POVRŠINE</t>
  </si>
  <si>
    <t>UKUPNO:</t>
  </si>
  <si>
    <t>PDV 25%</t>
  </si>
  <si>
    <t>SVEUKUPNO:</t>
  </si>
  <si>
    <t>GRAĐEVINSKO-OBRTNIČKI RADOVI</t>
  </si>
  <si>
    <t>F</t>
  </si>
  <si>
    <t>U _______________ , _______ 2018.</t>
  </si>
  <si>
    <t>Evidencijski broj nabave: 3-05-R/18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</si>
</sst>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General_)"/>
  </numFmts>
  <fonts count="13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11"/>
      <name val="Arial"/>
      <family val="2"/>
      <charset val="238"/>
    </font>
    <font>
      <sz val="10"/>
      <name val="Arial CE"/>
      <family val="2"/>
      <charset val="238"/>
    </font>
    <font>
      <sz val="10"/>
      <color indexed="8"/>
      <name val="MS Sans Serif"/>
      <family val="2"/>
      <charset val="238"/>
    </font>
    <font>
      <sz val="12"/>
      <name val="Helv"/>
      <family val="2"/>
    </font>
    <font>
      <sz val="12"/>
      <name val="Arial"/>
      <family val="2"/>
      <charset val="238"/>
    </font>
    <font>
      <sz val="10"/>
      <name val="Helv"/>
      <family val="2"/>
    </font>
    <font>
      <b/>
      <sz val="9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3">
    <xf numFmtId="0" fontId="0" fillId="0" borderId="0"/>
    <xf numFmtId="0" fontId="4" fillId="0" borderId="0"/>
    <xf numFmtId="0" fontId="6" fillId="0" borderId="0"/>
    <xf numFmtId="0" fontId="4" fillId="0" borderId="0"/>
    <xf numFmtId="0" fontId="7" fillId="0" borderId="0"/>
    <xf numFmtId="0" fontId="7" fillId="0" borderId="0"/>
    <xf numFmtId="4" fontId="4" fillId="0" borderId="0">
      <alignment horizontal="justify" vertical="top"/>
    </xf>
    <xf numFmtId="0" fontId="8" fillId="0" borderId="0"/>
    <xf numFmtId="0" fontId="1" fillId="0" borderId="0"/>
    <xf numFmtId="164" fontId="9" fillId="0" borderId="0"/>
    <xf numFmtId="0" fontId="4" fillId="0" borderId="0"/>
    <xf numFmtId="0" fontId="10" fillId="0" borderId="0"/>
    <xf numFmtId="0" fontId="11" fillId="0" borderId="0"/>
  </cellStyleXfs>
  <cellXfs count="33">
    <xf numFmtId="0" fontId="0" fillId="0" borderId="0" xfId="0"/>
    <xf numFmtId="0" fontId="2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4" fontId="0" fillId="0" borderId="0" xfId="0" applyNumberFormat="1"/>
    <xf numFmtId="0" fontId="0" fillId="3" borderId="1" xfId="0" applyFill="1" applyBorder="1"/>
    <xf numFmtId="0" fontId="4" fillId="3" borderId="2" xfId="0" applyFont="1" applyFill="1" applyBorder="1"/>
    <xf numFmtId="0" fontId="0" fillId="3" borderId="2" xfId="0" applyFill="1" applyBorder="1"/>
    <xf numFmtId="4" fontId="0" fillId="0" borderId="4" xfId="0" applyNumberFormat="1" applyBorder="1" applyAlignment="1">
      <alignment horizontal="right" vertical="center"/>
    </xf>
    <xf numFmtId="4" fontId="0" fillId="0" borderId="4" xfId="0" applyNumberFormat="1" applyFill="1" applyBorder="1" applyAlignment="1">
      <alignment horizontal="right" vertical="center"/>
    </xf>
    <xf numFmtId="4" fontId="0" fillId="2" borderId="4" xfId="0" applyNumberFormat="1" applyFill="1" applyBorder="1"/>
    <xf numFmtId="4" fontId="5" fillId="2" borderId="4" xfId="0" applyNumberFormat="1" applyFont="1" applyFill="1" applyBorder="1"/>
    <xf numFmtId="4" fontId="3" fillId="3" borderId="4" xfId="0" applyNumberFormat="1" applyFont="1" applyFill="1" applyBorder="1"/>
    <xf numFmtId="0" fontId="0" fillId="0" borderId="0" xfId="0" applyAlignment="1">
      <alignment horizontal="center"/>
    </xf>
    <xf numFmtId="0" fontId="12" fillId="0" borderId="0" xfId="0" applyFont="1"/>
    <xf numFmtId="0" fontId="0" fillId="0" borderId="5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3" fillId="0" borderId="0" xfId="0" applyFont="1" applyAlignment="1">
      <alignment vertical="center"/>
    </xf>
    <xf numFmtId="0" fontId="0" fillId="2" borderId="1" xfId="0" applyFill="1" applyBorder="1"/>
    <xf numFmtId="0" fontId="4" fillId="2" borderId="2" xfId="0" applyFont="1" applyFill="1" applyBorder="1"/>
    <xf numFmtId="0" fontId="0" fillId="2" borderId="2" xfId="0" applyFill="1" applyBorder="1"/>
    <xf numFmtId="0" fontId="0" fillId="2" borderId="3" xfId="0" applyFill="1" applyBorder="1"/>
    <xf numFmtId="0" fontId="5" fillId="2" borderId="1" xfId="0" applyFont="1" applyFill="1" applyBorder="1"/>
    <xf numFmtId="0" fontId="5" fillId="2" borderId="2" xfId="0" applyFont="1" applyFill="1" applyBorder="1"/>
    <xf numFmtId="0" fontId="5" fillId="2" borderId="3" xfId="0" applyFont="1" applyFill="1" applyBorder="1"/>
    <xf numFmtId="0" fontId="0" fillId="3" borderId="3" xfId="0" applyFill="1" applyBorder="1"/>
    <xf numFmtId="0" fontId="3" fillId="0" borderId="4" xfId="0" applyFont="1" applyBorder="1" applyAlignment="1">
      <alignment vertical="center"/>
    </xf>
    <xf numFmtId="4" fontId="0" fillId="0" borderId="0" xfId="0" applyNumberFormat="1" applyBorder="1" applyAlignment="1">
      <alignment horizontal="right" vertic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</cellXfs>
  <cellStyles count="13">
    <cellStyle name="Normal 2" xfId="1"/>
    <cellStyle name="Normal 3" xfId="2"/>
    <cellStyle name="Normal 4" xfId="3"/>
    <cellStyle name="Normal 5" xfId="4"/>
    <cellStyle name="Normal_JN-HFHS-TR OPĆI uvjeti" xfId="5"/>
    <cellStyle name="Normal1" xfId="6"/>
    <cellStyle name="Normale_Foglio1" xfId="7"/>
    <cellStyle name="Normalno" xfId="0" builtinId="0"/>
    <cellStyle name="Normalno 2" xfId="8"/>
    <cellStyle name="Normalno 3" xfId="9"/>
    <cellStyle name="Obično 2" xfId="10"/>
    <cellStyle name="Obično_KauflandRI" xfId="11"/>
    <cellStyle name="Style 1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showZeros="0" tabSelected="1" view="pageBreakPreview" zoomScale="110" zoomScaleNormal="100" zoomScaleSheetLayoutView="110" workbookViewId="0">
      <selection activeCell="M25" sqref="M25"/>
    </sheetView>
  </sheetViews>
  <sheetFormatPr defaultRowHeight="13.2" x14ac:dyDescent="0.25"/>
  <cols>
    <col min="1" max="1" width="4.109375" customWidth="1"/>
    <col min="2" max="2" width="12" customWidth="1"/>
    <col min="6" max="6" width="9" customWidth="1"/>
    <col min="7" max="7" width="22.6640625" customWidth="1"/>
    <col min="8" max="8" width="1.109375" hidden="1" customWidth="1"/>
  </cols>
  <sheetData>
    <row r="1" spans="1:7" ht="47.25" customHeight="1" x14ac:dyDescent="0.25"/>
    <row r="2" spans="1:7" x14ac:dyDescent="0.25">
      <c r="B2" s="14" t="s">
        <v>0</v>
      </c>
      <c r="C2" s="14" t="s">
        <v>1</v>
      </c>
      <c r="D2" s="14"/>
      <c r="E2" s="14"/>
      <c r="F2" s="14"/>
    </row>
    <row r="3" spans="1:7" x14ac:dyDescent="0.25">
      <c r="B3" s="14"/>
      <c r="C3" s="1"/>
      <c r="D3" s="1"/>
      <c r="E3" s="1"/>
      <c r="F3" s="1"/>
    </row>
    <row r="4" spans="1:7" x14ac:dyDescent="0.25">
      <c r="B4" s="14" t="s">
        <v>2</v>
      </c>
      <c r="C4" s="14" t="s">
        <v>3</v>
      </c>
      <c r="D4" s="14"/>
      <c r="E4" s="14"/>
      <c r="F4" s="14"/>
    </row>
    <row r="5" spans="1:7" x14ac:dyDescent="0.25">
      <c r="B5" s="14"/>
      <c r="C5" s="1"/>
      <c r="D5" s="1"/>
      <c r="E5" s="1"/>
      <c r="F5" s="1"/>
    </row>
    <row r="6" spans="1:7" x14ac:dyDescent="0.25">
      <c r="B6" s="14" t="s">
        <v>4</v>
      </c>
      <c r="C6" s="14" t="s">
        <v>5</v>
      </c>
      <c r="D6" s="14"/>
      <c r="E6" s="14"/>
      <c r="F6" s="14"/>
    </row>
    <row r="8" spans="1:7" x14ac:dyDescent="0.25">
      <c r="A8" s="29" t="s">
        <v>23</v>
      </c>
      <c r="B8" s="29"/>
      <c r="C8" s="29"/>
      <c r="D8" s="29"/>
    </row>
    <row r="9" spans="1:7" x14ac:dyDescent="0.25">
      <c r="A9" s="13"/>
      <c r="B9" s="13"/>
      <c r="C9" s="13"/>
      <c r="D9" s="13"/>
    </row>
    <row r="10" spans="1:7" x14ac:dyDescent="0.25">
      <c r="B10" s="29" t="s">
        <v>6</v>
      </c>
      <c r="C10" s="29"/>
      <c r="D10" s="29"/>
      <c r="E10" s="29"/>
      <c r="F10" s="29"/>
      <c r="G10" s="29"/>
    </row>
    <row r="12" spans="1:7" ht="13.8" thickBot="1" x14ac:dyDescent="0.3"/>
    <row r="13" spans="1:7" s="2" customFormat="1" ht="13.8" thickBot="1" x14ac:dyDescent="0.3">
      <c r="A13" s="26" t="s">
        <v>7</v>
      </c>
      <c r="B13" s="30" t="s">
        <v>20</v>
      </c>
      <c r="C13" s="31"/>
      <c r="D13" s="31"/>
      <c r="E13" s="31"/>
      <c r="F13" s="32"/>
      <c r="G13" s="8"/>
    </row>
    <row r="14" spans="1:7" s="2" customFormat="1" ht="13.8" thickBot="1" x14ac:dyDescent="0.3">
      <c r="A14" s="17"/>
      <c r="B14" s="15"/>
      <c r="C14" s="16"/>
      <c r="D14" s="16"/>
      <c r="E14" s="16"/>
      <c r="F14" s="16"/>
      <c r="G14" s="27"/>
    </row>
    <row r="15" spans="1:7" s="2" customFormat="1" ht="13.8" thickBot="1" x14ac:dyDescent="0.3">
      <c r="A15" s="26" t="s">
        <v>8</v>
      </c>
      <c r="B15" s="30" t="s">
        <v>10</v>
      </c>
      <c r="C15" s="31"/>
      <c r="D15" s="31"/>
      <c r="E15" s="31"/>
      <c r="F15" s="32"/>
      <c r="G15" s="9"/>
    </row>
    <row r="16" spans="1:7" s="2" customFormat="1" ht="13.8" thickBot="1" x14ac:dyDescent="0.3">
      <c r="A16" s="17"/>
      <c r="B16" s="15"/>
      <c r="C16" s="16"/>
      <c r="D16" s="16"/>
      <c r="E16" s="16"/>
      <c r="F16" s="16"/>
      <c r="G16" s="27"/>
    </row>
    <row r="17" spans="1:7" s="2" customFormat="1" ht="13.8" thickBot="1" x14ac:dyDescent="0.3">
      <c r="A17" s="26" t="s">
        <v>9</v>
      </c>
      <c r="B17" s="30" t="s">
        <v>12</v>
      </c>
      <c r="C17" s="31"/>
      <c r="D17" s="31"/>
      <c r="E17" s="31"/>
      <c r="F17" s="32"/>
      <c r="G17" s="8"/>
    </row>
    <row r="18" spans="1:7" s="2" customFormat="1" ht="13.8" thickBot="1" x14ac:dyDescent="0.3">
      <c r="A18" s="26" t="s">
        <v>11</v>
      </c>
      <c r="B18" s="30" t="s">
        <v>14</v>
      </c>
      <c r="C18" s="31"/>
      <c r="D18" s="31"/>
      <c r="E18" s="31"/>
      <c r="F18" s="32"/>
      <c r="G18" s="8"/>
    </row>
    <row r="19" spans="1:7" s="2" customFormat="1" ht="13.8" thickBot="1" x14ac:dyDescent="0.3">
      <c r="A19" s="17"/>
      <c r="B19" s="15"/>
      <c r="C19" s="16"/>
      <c r="D19" s="16"/>
      <c r="E19" s="16"/>
      <c r="F19" s="16"/>
      <c r="G19" s="27"/>
    </row>
    <row r="20" spans="1:7" s="2" customFormat="1" ht="13.8" thickBot="1" x14ac:dyDescent="0.3">
      <c r="A20" s="26" t="s">
        <v>13</v>
      </c>
      <c r="B20" s="30" t="s">
        <v>15</v>
      </c>
      <c r="C20" s="31"/>
      <c r="D20" s="31"/>
      <c r="E20" s="31"/>
      <c r="F20" s="32"/>
      <c r="G20" s="9"/>
    </row>
    <row r="21" spans="1:7" s="2" customFormat="1" ht="13.8" thickBot="1" x14ac:dyDescent="0.3">
      <c r="A21" s="17"/>
      <c r="B21" s="15"/>
      <c r="C21" s="16"/>
      <c r="D21" s="16"/>
      <c r="E21" s="16"/>
      <c r="F21" s="16"/>
      <c r="G21" s="27"/>
    </row>
    <row r="22" spans="1:7" s="2" customFormat="1" ht="13.8" thickBot="1" x14ac:dyDescent="0.3">
      <c r="A22" s="26" t="s">
        <v>21</v>
      </c>
      <c r="B22" s="30" t="s">
        <v>16</v>
      </c>
      <c r="C22" s="31"/>
      <c r="D22" s="31"/>
      <c r="E22" s="31"/>
      <c r="F22" s="32"/>
      <c r="G22" s="8"/>
    </row>
    <row r="23" spans="1:7" ht="13.8" thickBot="1" x14ac:dyDescent="0.3">
      <c r="G23" s="3"/>
    </row>
    <row r="24" spans="1:7" ht="13.8" thickBot="1" x14ac:dyDescent="0.3">
      <c r="A24" s="18"/>
      <c r="B24" s="19" t="s">
        <v>17</v>
      </c>
      <c r="C24" s="20"/>
      <c r="D24" s="20"/>
      <c r="E24" s="20"/>
      <c r="F24" s="21"/>
      <c r="G24" s="10">
        <f>SUM(G13,G15,G17,G18,G20,G22)</f>
        <v>0</v>
      </c>
    </row>
    <row r="25" spans="1:7" ht="13.8" thickBot="1" x14ac:dyDescent="0.3">
      <c r="G25" s="4"/>
    </row>
    <row r="26" spans="1:7" ht="13.8" thickBot="1" x14ac:dyDescent="0.3">
      <c r="A26" s="22"/>
      <c r="B26" s="23" t="s">
        <v>18</v>
      </c>
      <c r="C26" s="23"/>
      <c r="D26" s="23"/>
      <c r="E26" s="23"/>
      <c r="F26" s="24"/>
      <c r="G26" s="11">
        <f>(G24*0.25)</f>
        <v>0</v>
      </c>
    </row>
    <row r="27" spans="1:7" ht="13.8" thickBot="1" x14ac:dyDescent="0.3">
      <c r="G27" s="4"/>
    </row>
    <row r="28" spans="1:7" ht="13.8" thickBot="1" x14ac:dyDescent="0.3">
      <c r="A28" s="5"/>
      <c r="B28" s="6" t="s">
        <v>19</v>
      </c>
      <c r="C28" s="7"/>
      <c r="D28" s="7"/>
      <c r="E28" s="7"/>
      <c r="F28" s="25"/>
      <c r="G28" s="12">
        <f>SUM(G24,G26)</f>
        <v>0</v>
      </c>
    </row>
    <row r="31" spans="1:7" x14ac:dyDescent="0.25">
      <c r="A31" s="28" t="s">
        <v>22</v>
      </c>
      <c r="B31" s="28"/>
      <c r="C31" s="28"/>
      <c r="D31" s="28"/>
    </row>
  </sheetData>
  <mergeCells count="9">
    <mergeCell ref="A31:D31"/>
    <mergeCell ref="A8:D8"/>
    <mergeCell ref="B20:F20"/>
    <mergeCell ref="B22:F22"/>
    <mergeCell ref="B10:G10"/>
    <mergeCell ref="B13:F13"/>
    <mergeCell ref="B15:F15"/>
    <mergeCell ref="B17:F17"/>
    <mergeCell ref="B18:F18"/>
  </mergeCells>
  <pageMargins left="1.17" right="0.4" top="0.75" bottom="0.75" header="0.3" footer="0.3"/>
  <pageSetup paperSize="9" orientation="portrait" r:id="rId1"/>
  <headerFooter>
    <oddHeader>&amp;C"&amp;"Arial,Podebljano"&amp;12arting&amp;"Arial,Uobičajeno"&amp;10" d.o.o. za projektiranje, izvođenje i nadzor, Bjelovar Strossmayerova 4
                   tel. &amp; fax 043  241-226,  241-471                          arting@bj.t-com.hr</oddHeader>
    <oddFooter>&amp;C- TROŠKOVNIK:  GLAVNA REKAPITULACIJA  -  
GRADSKI STADION - faza I    Grad Bjelovar&amp;R&amp;9str.  1/1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STADION- GLAVNA REKAPITULAC</vt:lpstr>
      <vt:lpstr>'STADION- GLAVNA REKAPITULAC'!Podrucje_ispisa</vt:lpstr>
    </vt:vector>
  </TitlesOfParts>
  <Company>ARTING d.o.o.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vesna hršak</dc:creator>
  <cp:lastModifiedBy>Ivan Tkaličanac</cp:lastModifiedBy>
  <cp:lastPrinted>2018-09-10T05:54:05Z</cp:lastPrinted>
  <dcterms:created xsi:type="dcterms:W3CDTF">2018-07-30T08:29:53Z</dcterms:created>
  <dcterms:modified xsi:type="dcterms:W3CDTF">2018-09-10T12:03:20Z</dcterms:modified>
</cp:coreProperties>
</file>